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ang\Desktop\课表\"/>
    </mc:Choice>
  </mc:AlternateContent>
  <bookViews>
    <workbookView xWindow="28680" yWindow="-120" windowWidth="29040" windowHeight="15840" firstSheet="3" activeTab="3"/>
  </bookViews>
  <sheets>
    <sheet name="Sheet1" sheetId="1" state="hidden" r:id="rId1"/>
    <sheet name="Sheet2" sheetId="2" state="hidden" r:id="rId2"/>
    <sheet name="Sheet3" sheetId="3" state="hidden" r:id="rId3"/>
    <sheet name="Sheet" sheetId="4" r:id="rId4"/>
  </sheets>
  <calcPr calcId="152511"/>
</workbook>
</file>

<file path=xl/calcChain.xml><?xml version="1.0" encoding="utf-8"?>
<calcChain xmlns="http://schemas.openxmlformats.org/spreadsheetml/2006/main">
  <c r="G22" i="2" l="1"/>
  <c r="D31" i="2"/>
  <c r="E23" i="2"/>
  <c r="E24" i="2"/>
  <c r="E25" i="2"/>
  <c r="E26" i="2"/>
  <c r="E27" i="2"/>
  <c r="E28" i="2"/>
  <c r="E29" i="2"/>
  <c r="E30" i="2"/>
  <c r="E22" i="2"/>
  <c r="D23" i="2"/>
  <c r="D24" i="2"/>
  <c r="D25" i="2"/>
  <c r="D26" i="2"/>
  <c r="D27" i="2"/>
  <c r="D28" i="2"/>
  <c r="D29" i="2"/>
  <c r="D30" i="2"/>
  <c r="D22" i="2"/>
  <c r="C23" i="2"/>
  <c r="C24" i="2"/>
  <c r="C25" i="2"/>
  <c r="C27" i="2"/>
  <c r="C28" i="2"/>
  <c r="C29" i="2"/>
  <c r="C22" i="2"/>
  <c r="C5" i="2" l="1"/>
  <c r="I3" i="2"/>
  <c r="I2" i="2"/>
  <c r="C3" i="2"/>
  <c r="C4" i="2"/>
  <c r="C6" i="2"/>
  <c r="C7" i="2"/>
  <c r="C8" i="2"/>
  <c r="C9" i="2"/>
  <c r="C10" i="2"/>
  <c r="C11" i="2"/>
  <c r="C12" i="2"/>
  <c r="C13" i="2"/>
  <c r="C14" i="2"/>
  <c r="C2" i="2"/>
</calcChain>
</file>

<file path=xl/sharedStrings.xml><?xml version="1.0" encoding="utf-8"?>
<sst xmlns="http://schemas.openxmlformats.org/spreadsheetml/2006/main" count="290" uniqueCount="231">
  <si>
    <t>周数</t>
  </si>
  <si>
    <t>周日1234（应化预留时间）</t>
  </si>
  <si>
    <t>周六晚</t>
  </si>
  <si>
    <t>周三晚上化教预留</t>
  </si>
  <si>
    <t>周四下午</t>
  </si>
  <si>
    <t>周六上午化工预留</t>
  </si>
  <si>
    <t>周六下午</t>
  </si>
  <si>
    <t>周日5678</t>
  </si>
  <si>
    <t>周日晚</t>
  </si>
  <si>
    <t>熔点测定和温度计校正、沸点的测定，化工2206，502，刘辉</t>
  </si>
  <si>
    <t>苯甲酸的制备，化工2206，503，黄鑫</t>
  </si>
  <si>
    <t>甲基橙的制备，化工2206，509，杨凯</t>
  </si>
  <si>
    <t>8-羟基喹啉的制备，化工2206，503，张立志；</t>
  </si>
  <si>
    <t>溴乙烷的制备，化工2206，503，孙丰钢</t>
  </si>
  <si>
    <t>刘会</t>
    <phoneticPr fontId="4" type="noConversion"/>
  </si>
  <si>
    <t>赵文瑄</t>
    <phoneticPr fontId="4" type="noConversion"/>
  </si>
  <si>
    <t>王继刚</t>
    <phoneticPr fontId="4" type="noConversion"/>
  </si>
  <si>
    <t>杨凯</t>
    <phoneticPr fontId="4" type="noConversion"/>
  </si>
  <si>
    <t>张立志</t>
    <phoneticPr fontId="4" type="noConversion"/>
  </si>
  <si>
    <t>黄鑫</t>
    <phoneticPr fontId="4" type="noConversion"/>
  </si>
  <si>
    <t>孙鹏</t>
    <phoneticPr fontId="4" type="noConversion"/>
  </si>
  <si>
    <t>陈霞</t>
    <phoneticPr fontId="4" type="noConversion"/>
  </si>
  <si>
    <t>谢彩霞</t>
    <phoneticPr fontId="4" type="noConversion"/>
  </si>
  <si>
    <t>孙丰钢</t>
    <phoneticPr fontId="4" type="noConversion"/>
  </si>
  <si>
    <t>于胜胜</t>
    <phoneticPr fontId="4" type="noConversion"/>
  </si>
  <si>
    <t>董瑞志</t>
    <phoneticPr fontId="4" type="noConversion"/>
  </si>
  <si>
    <t>王传增</t>
    <phoneticPr fontId="4" type="noConversion"/>
  </si>
  <si>
    <t>刘辉</t>
    <phoneticPr fontId="4" type="noConversion"/>
  </si>
  <si>
    <t>指导工作量</t>
    <phoneticPr fontId="4" type="noConversion"/>
  </si>
  <si>
    <t>准备工作量</t>
    <phoneticPr fontId="4" type="noConversion"/>
  </si>
  <si>
    <t>唐福艳</t>
    <phoneticPr fontId="4" type="noConversion"/>
  </si>
  <si>
    <t>于胜胜</t>
  </si>
  <si>
    <t>于胜胜</t>
    <phoneticPr fontId="4" type="noConversion"/>
  </si>
  <si>
    <t>新增工作量</t>
    <phoneticPr fontId="4" type="noConversion"/>
  </si>
  <si>
    <t>刘辉</t>
  </si>
  <si>
    <t>刘辉</t>
    <phoneticPr fontId="4" type="noConversion"/>
  </si>
  <si>
    <t>董瑞志</t>
  </si>
  <si>
    <t>董瑞志</t>
    <phoneticPr fontId="4" type="noConversion"/>
  </si>
  <si>
    <t>孙丰钢</t>
  </si>
  <si>
    <t>孙丰钢</t>
    <phoneticPr fontId="4" type="noConversion"/>
  </si>
  <si>
    <t>杨凯</t>
  </si>
  <si>
    <t>杨凯</t>
    <phoneticPr fontId="4" type="noConversion"/>
  </si>
  <si>
    <t>黄鑫</t>
  </si>
  <si>
    <t>黄鑫</t>
    <phoneticPr fontId="4" type="noConversion"/>
  </si>
  <si>
    <t>孙鹏</t>
  </si>
  <si>
    <t>孙鹏</t>
    <phoneticPr fontId="4" type="noConversion"/>
  </si>
  <si>
    <t>王传增</t>
  </si>
  <si>
    <t>王传增</t>
    <phoneticPr fontId="4" type="noConversion"/>
  </si>
  <si>
    <t>张立志</t>
  </si>
  <si>
    <t>张立志</t>
    <phoneticPr fontId="4" type="noConversion"/>
  </si>
  <si>
    <t>赵文瑄</t>
    <phoneticPr fontId="4" type="noConversion"/>
  </si>
  <si>
    <t>唐福艳</t>
    <phoneticPr fontId="4" type="noConversion"/>
  </si>
  <si>
    <t xml:space="preserve">                             2023-2024学年第2学期有机化学实验教学安排</t>
    <phoneticPr fontId="4" type="noConversion"/>
  </si>
  <si>
    <t>熔点测定和温度计校正、沸点的测定，化工2301，502，于胜胜</t>
  </si>
  <si>
    <t>甲基橙的制备，化工2301，509，杨凯</t>
  </si>
  <si>
    <t>苯甲酸的制备，化工2301，503，黄鑫</t>
  </si>
  <si>
    <t>8-羟基喹啉的制备，化工2301，503，张立志；</t>
  </si>
  <si>
    <t>溴乙烷的制备，化工2301，503，董瑞志</t>
  </si>
  <si>
    <t>熔点测定和温度计校正、沸点的测定，化工2302，502，刘辉</t>
  </si>
  <si>
    <t>环己烯的制备，化工2301，509，董瑞志；
从茶叶中提起咖啡因，化工2302，502，孙鹏</t>
  </si>
  <si>
    <t>环己烯的制备，化工2301，509，董瑞志；
从茶叶中提起咖啡因，化工2302，502，王传增</t>
  </si>
  <si>
    <t>环己烯的制备，化工2302，509，孙丰钢；
从茶叶中提起咖啡因，化工2301，502，孙鹏</t>
  </si>
  <si>
    <t>甲基橙的制备，化工2302，509，杨凯</t>
  </si>
  <si>
    <t>苯甲酸的制备，化工2302，503，黄鑫</t>
  </si>
  <si>
    <t>8-羟基喹啉的制备，化工2302，503，张立志；</t>
  </si>
  <si>
    <t>溴乙烷的制备，化工2302，503，杨凯</t>
  </si>
  <si>
    <t>甲基橙的制备，化工2303，509，杨凯</t>
  </si>
  <si>
    <t>苯甲酸的制备，化工2303，503，黄鑫</t>
  </si>
  <si>
    <t>8-羟基喹啉的制备，化工2303，503，张立志；</t>
  </si>
  <si>
    <t>溴乙烷的制备，化工2303，503，孙丰钢</t>
  </si>
  <si>
    <t>环己烯的制备，化工2303，509，孙丰钢；
从茶叶中提起咖啡因，化工2304，502，王传增</t>
  </si>
  <si>
    <t>环己烯的制备，化工2304，509，董瑞志；
从茶叶中提起咖啡因，化工2303，502，孙鹏</t>
  </si>
  <si>
    <t>甲基橙的制备，化工2304，509，杨凯</t>
  </si>
  <si>
    <t>苯甲酸的制备，化工2304，503，黄鑫</t>
  </si>
  <si>
    <t>8-羟基喹啉的制备，化工2304，503，张立志；</t>
  </si>
  <si>
    <t>溴乙烷的制备，化工2304，503，董瑞志</t>
  </si>
  <si>
    <t>熔点测定和温度计校正、沸点的测定，化工2305，502，刘辉</t>
  </si>
  <si>
    <t>环己烯的制备，化工2305，509，董瑞志；
从茶叶中提起咖啡因，化工2206，502，孙鹏</t>
  </si>
  <si>
    <t>环己烯的制备，化工2206，509，董瑞志；
从茶叶中提起咖啡因，化工2305，502，王传增</t>
  </si>
  <si>
    <t>甲基橙的制备，化工2305，509，杨凯</t>
  </si>
  <si>
    <t>苯甲酸的制备，化工2305，503，黄鑫</t>
  </si>
  <si>
    <t>8-羟基喹啉的制备，化工2305，503，张立志；</t>
  </si>
  <si>
    <t>溴乙烷的制备，化工2305，503，杨凯</t>
  </si>
  <si>
    <t>薄层色谱与柱色谱分离，应化2201，509，邢令宝</t>
  </si>
  <si>
    <t>乙酰乙酸乙酯的合成，应化2201，502，王继刚；
环己酮与环己酮肟的制备，应化2202，503，张立志</t>
  </si>
  <si>
    <t>乙酰乙酸乙酯的合成，应化2202，502，王继刚；
环己酮与环己酮肟的制备，应化2201，503，张立志</t>
  </si>
  <si>
    <t>甲基橙的制备，应化2201，509，杨凯；
苯甲酸的制备，应化2202，503，黄鑫</t>
  </si>
  <si>
    <t>甲基橙的制备，应化2202，509，杨凯；
苯甲酸的制备，应化2201，503，黄鑫</t>
  </si>
  <si>
    <t>薄层色谱与柱色谱分离，应化2202，509，邢令宝</t>
  </si>
  <si>
    <t>乙酰水杨酸的制备，应化2203，509，刘会；
熔点测定和温度计校正、沸点的测定，化工2303，502，于胜胜</t>
  </si>
  <si>
    <t>薄层色谱与柱色谱分离，应化2203，509，邢令宝</t>
  </si>
  <si>
    <t>乙酰水杨酸的制备，应化2204，509，刘会；
熔点测定和温度计校正、沸点的测定，化工2304，502，刘辉</t>
  </si>
  <si>
    <t>乙酰乙酸乙酯的合成，应化2203，502，王继刚；
环己酮与环己酮肟的制备，应化2204，503，张立志</t>
  </si>
  <si>
    <t>乙酰乙酸乙酯的合成，应化2204，502，王继刚；
环己酮与环己酮肟的制备，应化2203，503，张立志</t>
  </si>
  <si>
    <t>甲基橙的制备，应化2203，509，杨凯；
苯甲酸的制备，应化2204，503，黄鑫</t>
  </si>
  <si>
    <t>甲基橙的制备，应化2204，509，杨凯；
苯甲酸的制备，应化2203，503，黄鑫</t>
  </si>
  <si>
    <t>薄层色谱与柱色谱分离，应化2204，509，邢令宝</t>
  </si>
  <si>
    <t>乙酰水杨酸的制备，化教2201，509，刘会</t>
  </si>
  <si>
    <t>苯亚甲基苯乙酮的制备，化教2201，503，王继刚</t>
  </si>
  <si>
    <t>肉桂酸的制备，化教2201，509，孙鹏</t>
  </si>
  <si>
    <t>乙酰水杨酸的制备，化教2202，509，刘会</t>
  </si>
  <si>
    <t>苯亚甲基苯乙酮的制备，化教2202，503，王继刚</t>
  </si>
  <si>
    <t>乙酰乙酸乙酯的合成，化教2201，502，王继刚；
环己酮与环己酮肟的制备，化教2202，503，张立志</t>
  </si>
  <si>
    <t>乙酰乙酸乙酯的合成，化教2202，502，王继刚；
环己酮与环己酮肟的制备，化教2201，503，张立志</t>
  </si>
  <si>
    <t>甲基橙的制备，化教2201，509，杨凯；
苯甲醇与苯甲酸的制备，化教2202，503，黄鑫</t>
  </si>
  <si>
    <t>甲基橙的制备，化教2202，509，杨凯；
苯甲醇与苯甲酸的制备，化教2201，503，黄鑫</t>
  </si>
  <si>
    <t>8-羟基喹啉的制备，化教2201，503，张立志；
薄层色谱与柱色谱分离，化教2202，509，邢令宝</t>
  </si>
  <si>
    <t>8-羟基喹啉的制备，化教2202，503，张立志；
薄层色谱与柱色谱分离，化教2201，509，邢令宝</t>
  </si>
  <si>
    <t>肉桂酸的制备，化教2202，509，孙鹏</t>
  </si>
  <si>
    <t>周四下午化学预留</t>
    <phoneticPr fontId="4" type="noConversion"/>
  </si>
  <si>
    <t>乙酰水杨酸的制备，化学2201，509，刘会</t>
  </si>
  <si>
    <t>乙酰水杨酸的制备，化学2202，509，刘会</t>
  </si>
  <si>
    <t>苯亚甲基苯乙酮的制备，化学2201，503，王继刚</t>
  </si>
  <si>
    <t>苯亚甲基苯乙酮的制备，化学2202，503，王继刚</t>
  </si>
  <si>
    <t>乙酰乙酸乙酯的合成，化学2201，502，王继刚；
环己酮与环己酮肟的制备，化学2202，503，张立志</t>
  </si>
  <si>
    <t>乙酰乙酸乙酯的合成，化学2202，502，王继刚；
环己酮与环己酮肟的制备，化学2201，503，张立志</t>
  </si>
  <si>
    <t>甲基橙的制备，化学2201，509，杨凯；
苯甲醇与苯甲酸的制备，化学2202，503，黄鑫</t>
  </si>
  <si>
    <t>甲基橙的制备，化学2202，509，杨凯；
苯甲醇与苯甲酸的制备，化学2201，503，黄鑫</t>
  </si>
  <si>
    <t>8-羟基喹啉的制备，化学2201，503，张立志；
薄层色谱与柱色谱分离，化学2202，509，邢令宝</t>
  </si>
  <si>
    <t>8-羟基喹啉的制备，化学2202，503，张立志；
薄层色谱与柱色谱分离，化学2201，509，邢令宝</t>
  </si>
  <si>
    <t>肉桂酸的制备，化学2201，509，孙鹏</t>
  </si>
  <si>
    <t>肉桂酸的制备，化学2202，509，孙鹏</t>
  </si>
  <si>
    <t>周五晚上（食品预留）</t>
    <phoneticPr fontId="4" type="noConversion"/>
  </si>
  <si>
    <t xml:space="preserve">加热.冷却.干躁.分馏．蒸馏．重结晶，食品2301，503，陈霞；
熔点测定和温度计校正、沸点的测定，食品2302，502，于胜胜
</t>
  </si>
  <si>
    <t>加热.冷却.干躁.分馏．蒸馏．重结晶，食品2303，503，陈霞；
熔点测定和温度计校正、沸点的测定，食品2304，502，于胜胜</t>
  </si>
  <si>
    <t xml:space="preserve">加热.冷却.干躁.分馏．蒸馏．重结晶，食品2302,503，陈霞；
熔点测定和温度计校正、沸点的测定，食品2301，502，于胜胜
</t>
  </si>
  <si>
    <t>加热.冷却.干躁.分馏．蒸馏．重结晶，食品2304，503，谢彩霞；
熔点测定和温度计校正、沸点的测定，食品2303，502，于胜胜</t>
  </si>
  <si>
    <t>环己烯的制备，食品2301，509，孙丰钢；
从茶叶中提起咖啡因，食品2302，502，王传增</t>
  </si>
  <si>
    <t>环己烯的制备，食品2303，509，董瑞志；
从茶叶中提起咖啡因，食品2304，502，孙鹏</t>
  </si>
  <si>
    <t>环己烯的制备，食品2302，509，董瑞志；
从茶叶中提起咖啡因，食品2301，502，王传增</t>
  </si>
  <si>
    <t>环己烯的制备，食品2304，509，孙丰钢；
从茶叶中提起咖啡因，食品2303，502，王传增</t>
  </si>
  <si>
    <t>周二晚上能源</t>
    <phoneticPr fontId="4" type="noConversion"/>
  </si>
  <si>
    <t>加热.冷却.干躁.分馏．蒸馏．重结晶，能源2301,503，陈霞；
熔点测定和温度计校正、沸点的测定，能源2302，502，于胜胜</t>
  </si>
  <si>
    <t>加热.冷却.干躁.分馏．蒸馏．重结晶，能源2302,503，陈霞；
熔点测定和温度计校正、沸点的测定，能源2301，502，于胜胜</t>
  </si>
  <si>
    <t>环己烯的制备，能源2301，509，孙丰钢；
从茶叶中提起咖啡因，能源2302，502，王传增</t>
  </si>
  <si>
    <t>环己烯的制备，能源2302，509，董瑞志；
从茶叶中提起咖啡因，能源2301，502，王传增</t>
  </si>
  <si>
    <t>加热.冷却.干躁.分馏．蒸馏．重结晶，高材2301,503，陈霞；
熔点测定和温度计校正、沸点的测定，高材2302，502，于胜胜</t>
  </si>
  <si>
    <t>加热.冷却.干躁.分馏．蒸馏．重结晶，高材2302,503，谢彩霞；
熔点测定和温度计校正、沸点的测定，高材2301，502，于胜胜</t>
  </si>
  <si>
    <t>环己烯的制备，高材2301，509，孙丰钢；
从茶叶中提起咖啡因，高材2302，502，王传增</t>
  </si>
  <si>
    <t>环己烯的制备，高材2302，509，董瑞志；
从茶叶中提起咖啡因，高材2301，502，王传增</t>
  </si>
  <si>
    <t>周一晚上高材</t>
    <phoneticPr fontId="4" type="noConversion"/>
  </si>
  <si>
    <t>周四晚上材化</t>
    <phoneticPr fontId="4" type="noConversion"/>
  </si>
  <si>
    <t xml:space="preserve">加热.冷却.干躁.分馏．蒸馏．重结晶，材化2301,503，陈霞；
熔点测定和温度计校正、沸点的测定，材化2302，502，于胜胜
</t>
  </si>
  <si>
    <t xml:space="preserve">加热.冷却.干躁.分馏．蒸馏．重结晶，材化2302,503，谢彩霞；
熔点测定和温度计校正、沸点的测定，材化2301，502，于胜胜
</t>
  </si>
  <si>
    <t>环己烯的制备，材化2301，509，董瑞志；
从茶叶中提起咖啡因，材化2302，502，孙鹏</t>
  </si>
  <si>
    <t>环己烯的制备，材化2302，509，孙丰钢；
从茶叶中提起咖啡因，材化2301，502，孙鹏</t>
  </si>
  <si>
    <t>加热.冷却.干躁.分馏．蒸馏．重结晶，生工2301,503，陈霞；
熔点测定和温度计校正、沸点的测定，生工2302，502，于胜胜</t>
  </si>
  <si>
    <t>加热.冷却.干躁.分馏．蒸馏．重结晶，生工2302,503，谢彩霞；
熔点测定和温度计校正、沸点的测定，生工2301，502，刘辉</t>
  </si>
  <si>
    <t>环己烯的制备，生工2301，509，孙丰钢；
从茶叶中提起咖啡因，生工2302，502，王传增</t>
  </si>
  <si>
    <t>环己烯的制备，生工2302，509，董瑞志；
从茶叶中提起咖啡因，生工2301，502，王传增</t>
  </si>
  <si>
    <t>环己烯的制备，生教2301，509，董瑞志；
从茶叶中提起咖啡因，生教2302，502，孙鹏</t>
  </si>
  <si>
    <t>加热.冷却.干躁.分馏．蒸馏．重结晶，生教2301,503，谢彩霞；
熔点测定和温度计校正、沸点的测定，生教2302，502，刘辉</t>
  </si>
  <si>
    <t>加热.冷却.干躁.分馏．蒸馏．重结晶，生教2302,503，谢彩霞；
熔点测定和温度计校正、沸点的测定，生教2301，502，刘辉</t>
  </si>
  <si>
    <t>环己烯的制备，生教2302，509，董瑞志；
从茶叶中提起咖啡因，生教2301，502，王传增</t>
  </si>
  <si>
    <t>乙酰水杨酸的制备，应化2201，509，刘会；
加热.冷却.干躁.分馏．蒸馏．重结晶，材本2305,503，陈霞；
熔点测定和温度计校正、沸点的测定，生教2301，502，于胜胜</t>
  </si>
  <si>
    <t>乙酰水杨酸的制备，应化2202，509，刘会；
加热.冷却.干躁.分馏．蒸馏．重结晶，生教2301,503，谢彩霞；
熔点测定和温度计校正、沸点的测定，材本2305，502，刘辉</t>
  </si>
  <si>
    <t>加热.冷却.干躁.分馏．蒸馏．重结晶，材本2304,503，谢彩霞；
熔点测定和温度计校正、沸点的测定，材本2303，502，刘辉</t>
  </si>
  <si>
    <t>环己烯的制备，材本2305，509，孙丰钢；
从茶叶中提起咖啡因，生教2301，502，王传增</t>
  </si>
  <si>
    <t>环己烯的制备，生教2301，509，董瑞志；
从茶叶中提起咖啡因，材本2305，502，孙鹏</t>
  </si>
  <si>
    <t>环己烯的制备，材本2304，509，董瑞志；
从茶叶中提起咖啡因，材本2303，502，王传增</t>
  </si>
  <si>
    <t>加热.冷却.干躁.分馏．蒸馏．重结晶，材本2301,503。陈霞；
熔点测定和温度计校正、沸点的测定，材本2302，502，于胜胜</t>
    <phoneticPr fontId="4" type="noConversion"/>
  </si>
  <si>
    <t>加热.冷却.干躁.分馏．蒸馏．重结晶，材本2302,503，谢彩霞；
熔点测定和温度计校正、沸点的测定，材本2301，502，于胜胜</t>
    <phoneticPr fontId="4" type="noConversion"/>
  </si>
  <si>
    <t>加热.冷却.干躁.分馏．蒸馏．重结晶，材本2303,503，谢彩霞；
熔点测定和温度计校正、沸点的测定，材本2304，502，刘辉</t>
    <phoneticPr fontId="4" type="noConversion"/>
  </si>
  <si>
    <t>环己烯的制备，材本2302，509，孙丰钢；
从茶叶中提起咖啡因，材本2301，502，王传增</t>
    <phoneticPr fontId="4" type="noConversion"/>
  </si>
  <si>
    <t>环己烯的制备，材本2303，509，董瑞志；
从茶叶中提起咖啡因，材本2304，502，孙鹏</t>
    <phoneticPr fontId="4" type="noConversion"/>
  </si>
  <si>
    <t>环己烯的制备，材本2301，509，董瑞志；
从茶叶中提起咖啡因，材本2302，502，孙鹏</t>
    <phoneticPr fontId="4" type="noConversion"/>
  </si>
  <si>
    <t xml:space="preserve">
</t>
    <phoneticPr fontId="4" type="noConversion"/>
  </si>
  <si>
    <t>乙酰水杨酸的制备，应化2204，509，刘会；
熔点测定和温度计校正、沸点的测定，化工2304，502，刘辉</t>
    <phoneticPr fontId="4" type="noConversion"/>
  </si>
  <si>
    <t>乙酰乙酸乙酯的合成，储能2201，502，王继刚；</t>
    <phoneticPr fontId="4" type="noConversion"/>
  </si>
  <si>
    <t>苯甲酸的制备，储能2201，503，黄鑫</t>
    <phoneticPr fontId="4" type="noConversion"/>
  </si>
  <si>
    <t>薄层色谱与柱色谱分离，应化2201，509，邢令宝</t>
    <phoneticPr fontId="4" type="noConversion"/>
  </si>
  <si>
    <t>薄层色谱与柱色谱分离，储能2201，509，邢令宝</t>
    <phoneticPr fontId="4" type="noConversion"/>
  </si>
  <si>
    <t>溴乙烷的制备，化工2302，503，孙丰钢</t>
    <phoneticPr fontId="4" type="noConversion"/>
  </si>
  <si>
    <t>溴乙烷的制备，化工2305，503，孙丰钢</t>
    <phoneticPr fontId="4" type="noConversion"/>
  </si>
  <si>
    <t>甲基橙的制备，化工2301，509，王传增</t>
  </si>
  <si>
    <t>甲基橙的制备，化工2302，509，王传增</t>
  </si>
  <si>
    <t>甲基橙的制备，化工2303，509，王传增</t>
  </si>
  <si>
    <t>甲基橙的制备，化工2304，509，王传增</t>
  </si>
  <si>
    <t>甲基橙的制备，储能2201，509，王传增</t>
  </si>
  <si>
    <t>甲基橙的制备，应化2202，509，王传增；
苯甲酸的制备，应化2201，503，黄鑫</t>
  </si>
  <si>
    <t>甲基橙的制备，应化2204，509，王传增；
苯甲酸的制备，应化2203，503，黄鑫</t>
  </si>
  <si>
    <t>环己烯的制备，食品2301，509，孙丰钢；
从茶叶中提起咖啡因，食品2302，502，李新进</t>
  </si>
  <si>
    <t>环己烯的制备，生工2301，509，孙丰钢；
从茶叶中提起咖啡因，生工2302，502，李新进</t>
  </si>
  <si>
    <t>环己烯的制备，化工2303，509，孙丰钢；
从茶叶中提起咖啡因，化工2304，502，李新进</t>
  </si>
  <si>
    <t>环己烯的制备，高材2301，509，孙丰钢；
从茶叶中提起咖啡因，高材2302，502，李新进</t>
  </si>
  <si>
    <t>环己烯的制备，能源2301，509，孙丰钢；
从茶叶中提起咖啡因，能源2302，502，李新进</t>
  </si>
  <si>
    <t>环己烯的制备，食品2302，509，董瑞志；
从茶叶中提起咖啡因，食品2301，502，李新进</t>
  </si>
  <si>
    <t>环己烯的制备，高材2302，509，董瑞志；
从茶叶中提起咖啡因，高材2301，502，李新进</t>
  </si>
  <si>
    <t>环己烯的制备，能源2302，509，董瑞志；
从茶叶中提起咖啡因，能源2301，502，李新进</t>
  </si>
  <si>
    <t>环己烯的制备，生工2302，509，董瑞志；
从茶叶中提起咖啡因，生工2301，502，李新进</t>
  </si>
  <si>
    <t>环己烯的制备，材本2304，509，董瑞志；
从茶叶中提起咖啡因，材本2303，502，李新进</t>
  </si>
  <si>
    <t>乙酰乙酸乙酯的合成，化教2201，502，王继刚；
环己酮与环己酮肟的制备，化教2202，503，杨凯</t>
    <phoneticPr fontId="4" type="noConversion"/>
  </si>
  <si>
    <t>乙酰乙酸乙酯的合成，应化2201，502，王继刚；
环己酮与环己酮肟的制备，应化2202，503，杨凯</t>
    <phoneticPr fontId="4" type="noConversion"/>
  </si>
  <si>
    <t>乙酰乙酸乙酯的合成，应化2203，502，王继刚；
环己酮与环己酮肟的制备，应化2204，503，杨凯</t>
    <phoneticPr fontId="4" type="noConversion"/>
  </si>
  <si>
    <t>乙酰乙酸乙酯的合成，化教2202，502，王继刚；
环己酮与环己酮肟的制备，化教2201，503，杨凯</t>
    <phoneticPr fontId="4" type="noConversion"/>
  </si>
  <si>
    <t>乙酰乙酸乙酯的合成，化学2202，502，王继刚；
环己酮与环己酮肟的制备，化学2201，503，杨凯</t>
    <phoneticPr fontId="4" type="noConversion"/>
  </si>
  <si>
    <t>环己酮与环己酮肟的制备，储能2201，503，杨凯</t>
    <phoneticPr fontId="4" type="noConversion"/>
  </si>
  <si>
    <t>乙酰乙酸乙酯的合成，应化2202，502，王继刚；
环己酮与环己酮肟的制备，应化2201，503，杨凯</t>
    <phoneticPr fontId="4" type="noConversion"/>
  </si>
  <si>
    <t>乙酰乙酸乙酯的合成，应化2204，502，王继刚；
环己酮与环己酮肟的制备，应化2203，503，杨凯</t>
    <phoneticPr fontId="4" type="noConversion"/>
  </si>
  <si>
    <t>加热.冷却.干躁.分馏．蒸馏．重结晶，生工2301,503，陈霞；
熔点测定和温度计校正、沸点的测定，生工2302，502，于胜胜</t>
    <phoneticPr fontId="4" type="noConversion"/>
  </si>
  <si>
    <t>加热.冷却.干躁.分馏．蒸馏．重结晶，生科2301,503，陈霞；
熔点测定和温度计校正、沸点的测定，化工2301，502，于胜胜</t>
    <phoneticPr fontId="4" type="noConversion"/>
  </si>
  <si>
    <t>加热.冷却.干躁.分馏．蒸馏．重结晶，生科2302,503，陈霞；
熔点测定和温度计校正、沸点的测定，化工2302，502，刘辉</t>
    <phoneticPr fontId="4" type="noConversion"/>
  </si>
  <si>
    <t>加热.冷却.干躁.分馏．蒸馏．重结晶，生科2303,503，谢彩霞；
熔点测定和温度计校正、沸点的测定，化工2305，502，刘辉</t>
    <phoneticPr fontId="4" type="noConversion"/>
  </si>
  <si>
    <t xml:space="preserve">乙酰水杨酸的制备，应化2201，509，刘会；
熔点测定和温度计校正、沸点的测定，生科2302，502，于胜胜
</t>
    <phoneticPr fontId="4" type="noConversion"/>
  </si>
  <si>
    <t>乙酰水杨酸的制备，应化2202，509，刘会；
熔点测定和温度计校正、沸点的测定，生科2301，502，于胜胜</t>
    <phoneticPr fontId="4" type="noConversion"/>
  </si>
  <si>
    <t>环己烯的制备，材本2302，509，孙丰钢；
从茶叶中提起咖啡因，材本2301，502，李新进</t>
    <phoneticPr fontId="4" type="noConversion"/>
  </si>
  <si>
    <t>环己烯的制备，生教2302，509，董瑞志；
从茶叶中提起咖啡因，生教2301，502，李新进</t>
    <phoneticPr fontId="4" type="noConversion"/>
  </si>
  <si>
    <t>环己烯的制备，生科2303，509，孙丰钢；
从茶叶中提起咖啡因，化工2305，502，李新进</t>
    <phoneticPr fontId="4" type="noConversion"/>
  </si>
  <si>
    <t xml:space="preserve">环己烯的制备，生科2301，509，董瑞志；
从茶叶中提起咖啡因，生科2303，502，李新进
</t>
    <phoneticPr fontId="4" type="noConversion"/>
  </si>
  <si>
    <t xml:space="preserve">环己烯的制备，生科2302，509，孙丰钢；
从茶叶中提起咖啡因，生科2301，502，孙鹏
</t>
    <phoneticPr fontId="4" type="noConversion"/>
  </si>
  <si>
    <t>环己烯的制备，化工2305，509，董瑞志；
从茶叶中提起咖啡因，生科2302，502，孙鹏</t>
    <phoneticPr fontId="4" type="noConversion"/>
  </si>
  <si>
    <t>乙酰水杨酸的制备，储能2201，509，刘会
熔点测定和温度计校正、沸点的测定，生科2303，502，刘辉</t>
    <phoneticPr fontId="4" type="noConversion"/>
  </si>
  <si>
    <t>苯甲酸的制备，化工2301，503，黄鑫</t>
    <phoneticPr fontId="4" type="noConversion"/>
  </si>
  <si>
    <t>周五下午</t>
    <phoneticPr fontId="4" type="noConversion"/>
  </si>
  <si>
    <t>乙酰水杨酸的制备，化教2201，509，刘会</t>
    <phoneticPr fontId="4" type="noConversion"/>
  </si>
  <si>
    <r>
      <rPr>
        <sz val="11"/>
        <color rgb="FFFF0000"/>
        <rFont val="宋体"/>
        <family val="3"/>
        <charset val="134"/>
        <scheme val="minor"/>
      </rPr>
      <t>苯亚甲基苯乙酮的制备，化教2201，503，王继刚</t>
    </r>
    <r>
      <rPr>
        <sz val="11"/>
        <color theme="1"/>
        <rFont val="宋体"/>
        <family val="3"/>
        <charset val="134"/>
        <scheme val="minor"/>
      </rPr>
      <t xml:space="preserve">
环己烯的制备，材化2301，509，董瑞志；
从茶叶中提起咖啡因，材化2302，502，孙鹏</t>
    </r>
    <phoneticPr fontId="4" type="noConversion"/>
  </si>
  <si>
    <t xml:space="preserve">甲基橙的制备，化教2201，509，王传增；
</t>
    <phoneticPr fontId="4" type="noConversion"/>
  </si>
  <si>
    <t>苯甲醇与苯甲酸的制备，化教2202，503，黄鑫</t>
    <phoneticPr fontId="4" type="noConversion"/>
  </si>
  <si>
    <t>苯甲醇与苯甲酸的制备，化学2202，503，黄鑫</t>
    <phoneticPr fontId="4" type="noConversion"/>
  </si>
  <si>
    <t xml:space="preserve">甲基橙的制备，化教2202，509，王传增；
</t>
    <phoneticPr fontId="4" type="noConversion"/>
  </si>
  <si>
    <r>
      <rPr>
        <sz val="11"/>
        <color rgb="FFFF0000"/>
        <rFont val="宋体"/>
        <family val="3"/>
        <charset val="134"/>
        <scheme val="minor"/>
      </rPr>
      <t>苯甲醇与苯甲酸的制备，化教2201，503，黄鑫</t>
    </r>
    <r>
      <rPr>
        <sz val="11"/>
        <color theme="1"/>
        <rFont val="宋体"/>
        <family val="3"/>
        <charset val="134"/>
        <scheme val="minor"/>
      </rPr>
      <t xml:space="preserve">
环己烯的制备，材化2302，509，孙丰钢；
从茶叶中提起咖啡因，材化2301，502，孙鹏</t>
    </r>
    <phoneticPr fontId="4" type="noConversion"/>
  </si>
  <si>
    <r>
      <t xml:space="preserve">甲基橙的制备，应化2203，509，王传增；
</t>
    </r>
    <r>
      <rPr>
        <sz val="11"/>
        <color rgb="FFFF0000"/>
        <rFont val="宋体"/>
        <family val="3"/>
        <charset val="134"/>
        <scheme val="minor"/>
      </rPr>
      <t>苯甲酸的制备，应化2204，503，黄鑫</t>
    </r>
    <r>
      <rPr>
        <sz val="11"/>
        <color theme="1"/>
        <rFont val="宋体"/>
        <family val="2"/>
        <scheme val="minor"/>
      </rPr>
      <t xml:space="preserve">
</t>
    </r>
    <phoneticPr fontId="4" type="noConversion"/>
  </si>
  <si>
    <t>加热.冷却.干躁.分馏．蒸馏．重结晶，食品2303，503，陈霞；
熔点测定和温度计校正、沸点的测定，食品2304，502，于胜胜
乙酰水杨酸的制备，化学2201，509，刘会</t>
    <phoneticPr fontId="4" type="noConversion"/>
  </si>
  <si>
    <r>
      <rPr>
        <sz val="11"/>
        <color rgb="FFFF0000"/>
        <rFont val="宋体"/>
        <family val="3"/>
        <charset val="134"/>
        <scheme val="minor"/>
      </rPr>
      <t>苯甲醇与苯甲酸的制备，化学
2201，503，黄鑫</t>
    </r>
    <r>
      <rPr>
        <sz val="11"/>
        <color theme="1"/>
        <rFont val="宋体"/>
        <family val="3"/>
        <charset val="134"/>
        <scheme val="minor"/>
      </rPr>
      <t xml:space="preserve">
环己烯的制备，食品2304，509，孙丰钢；
从茶叶中提起咖啡因，食品2303，502，李新进</t>
    </r>
    <phoneticPr fontId="4" type="noConversion"/>
  </si>
  <si>
    <t>加热.冷却.干躁.分馏．蒸馏．重结晶，食品2304，503，谢彩霞；
熔点测定和温度计校正、沸点的测定，食品2303，502，于胜胜
乙酰水杨酸的制备，化学2202，509，刘会</t>
    <phoneticPr fontId="4" type="noConversion"/>
  </si>
  <si>
    <t>苯亚甲基苯乙酮的制备，化学2201，503，王继刚
环己烯的制备，食品2303，509，董瑞志；
从茶叶中提起咖啡因，食品2304，502，孙鹏</t>
    <phoneticPr fontId="4" type="noConversion"/>
  </si>
  <si>
    <t>乙酰乙酸乙酯的合成，化学2201，502，王继刚；
环己酮与环己酮肟的制备，化学2202，503，杨凯
甲基橙的制备，化工2305，509，王传增</t>
    <phoneticPr fontId="4" type="noConversion"/>
  </si>
  <si>
    <t>甲基橙的制备，化学2201，509，王传增；
苯甲酸的制备，化工2305，503，黄鑫</t>
    <phoneticPr fontId="4" type="noConversion"/>
  </si>
  <si>
    <r>
      <rPr>
        <sz val="11"/>
        <color theme="1"/>
        <rFont val="宋体"/>
        <family val="3"/>
        <charset val="134"/>
        <scheme val="minor"/>
      </rPr>
      <t xml:space="preserve">甲基橙的制备，化学2202，509，王传增；
</t>
    </r>
    <r>
      <rPr>
        <sz val="11"/>
        <color rgb="FFFF0000"/>
        <rFont val="宋体"/>
        <family val="2"/>
        <scheme val="minor"/>
      </rPr>
      <t xml:space="preserve">
苯甲酸的制备，化工2304，503，黄鑫</t>
    </r>
    <phoneticPr fontId="4" type="noConversion"/>
  </si>
  <si>
    <t>甲基橙的制备，应化2201，509，王传增；
苯甲酸的制备，应化2202，503，黄鑫</t>
    <phoneticPr fontId="4" type="noConversion"/>
  </si>
  <si>
    <t>肉桂酸的制备，化学2201，509，孙鹏
溴乙烷的制备，化工2301，503，董瑞志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</si>
</sst>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_ "/>
  </numFmts>
  <fonts count="12" x14ac:knownFonts="1">
    <font>
      <sz val="11"/>
      <color theme="1"/>
      <name val="宋体"/>
      <charset val="134"/>
      <scheme val="minor"/>
    </font>
    <font>
      <sz val="11"/>
      <name val="宋体"/>
      <family val="3"/>
      <charset val="134"/>
      <scheme val="minor"/>
    </font>
    <font>
      <b/>
      <sz val="26"/>
      <color rgb="FFFF0000"/>
      <name val="黑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2"/>
      <scheme val="minor"/>
    </font>
    <font>
      <sz val="11"/>
      <color theme="1"/>
      <name val="宋体"/>
      <family val="2"/>
      <scheme val="minor"/>
    </font>
    <font>
      <b/>
      <sz val="22"/>
      <color theme="1"/>
      <name val="宋体"/>
      <family val="2"/>
      <scheme val="minor"/>
    </font>
    <font>
      <b/>
      <sz val="14"/>
      <color rgb="FFFF0000"/>
      <name val="宋体"/>
      <family val="2"/>
      <scheme val="minor"/>
    </font>
    <font>
      <sz val="11"/>
      <color rgb="FFFF0000"/>
      <name val="宋体"/>
      <family val="3"/>
      <charset val="134"/>
      <scheme val="minor"/>
    </font>
    <font>
      <sz val="11"/>
      <color rgb="FFFF0000"/>
      <name val="宋体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9">
    <xf numFmtId="0" fontId="0" fillId="0" borderId="0" xfId="0">
      <alignment vertical="center"/>
    </xf>
    <xf numFmtId="0" fontId="0" fillId="0" borderId="1" xfId="0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1" fillId="0" borderId="0" xfId="0" applyFont="1">
      <alignment vertical="center"/>
    </xf>
    <xf numFmtId="0" fontId="7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176" fontId="5" fillId="0" borderId="0" xfId="0" applyNumberFormat="1" applyFont="1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9" fillId="3" borderId="0" xfId="0" applyFont="1" applyFill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10" fillId="3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0000FF"/>
      <color rgb="FF00B0F0"/>
      <color rgb="FFFF66FF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3"/>
  <sheetViews>
    <sheetView zoomScale="55" zoomScaleNormal="55" workbookViewId="0">
      <selection activeCell="J6" sqref="J6"/>
    </sheetView>
  </sheetViews>
  <sheetFormatPr defaultColWidth="9" defaultRowHeight="13.5" x14ac:dyDescent="0.15"/>
  <cols>
    <col min="1" max="1" width="4.5" style="7" customWidth="1"/>
    <col min="2" max="5" width="27.875" style="7" customWidth="1"/>
    <col min="6" max="7" width="27.875" style="33" customWidth="1"/>
    <col min="8" max="8" width="27.875" style="7" customWidth="1"/>
    <col min="9" max="9" width="30.875" style="7" customWidth="1"/>
    <col min="10" max="10" width="33.5" style="7" customWidth="1"/>
    <col min="11" max="11" width="35.125" style="7" customWidth="1"/>
    <col min="12" max="12" width="36.125" style="7" customWidth="1"/>
    <col min="13" max="13" width="33.125" customWidth="1"/>
    <col min="14" max="14" width="34" customWidth="1"/>
  </cols>
  <sheetData>
    <row r="1" spans="1:21" ht="35.450000000000003" customHeight="1" x14ac:dyDescent="0.15">
      <c r="A1" s="46" t="s">
        <v>52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1"/>
      <c r="N1" s="1"/>
    </row>
    <row r="2" spans="1:21" ht="24" customHeight="1" x14ac:dyDescent="0.15">
      <c r="A2" s="2" t="s">
        <v>0</v>
      </c>
      <c r="B2" s="26" t="s">
        <v>140</v>
      </c>
      <c r="C2" s="2" t="s">
        <v>131</v>
      </c>
      <c r="D2" s="2" t="s">
        <v>3</v>
      </c>
      <c r="E2" s="2" t="s">
        <v>109</v>
      </c>
      <c r="F2" s="26" t="s">
        <v>4</v>
      </c>
      <c r="G2" s="2" t="s">
        <v>141</v>
      </c>
      <c r="H2" s="2" t="s">
        <v>122</v>
      </c>
      <c r="I2" s="2" t="s">
        <v>5</v>
      </c>
      <c r="J2" s="3" t="s">
        <v>6</v>
      </c>
      <c r="K2" s="3" t="s">
        <v>2</v>
      </c>
      <c r="L2" s="4" t="s">
        <v>1</v>
      </c>
      <c r="M2" s="3" t="s">
        <v>7</v>
      </c>
      <c r="N2" s="4" t="s">
        <v>8</v>
      </c>
      <c r="P2" s="5"/>
      <c r="Q2" s="5"/>
      <c r="R2" s="5"/>
      <c r="S2" s="5"/>
      <c r="T2" s="5"/>
      <c r="U2" s="5"/>
    </row>
    <row r="3" spans="1:21" ht="228" customHeight="1" x14ac:dyDescent="0.15">
      <c r="A3" s="6">
        <v>5</v>
      </c>
      <c r="B3" s="27" t="s">
        <v>136</v>
      </c>
      <c r="C3" s="8" t="s">
        <v>132</v>
      </c>
      <c r="D3" s="8" t="s">
        <v>97</v>
      </c>
      <c r="E3" s="8" t="s">
        <v>110</v>
      </c>
      <c r="F3" s="27" t="s">
        <v>124</v>
      </c>
      <c r="G3" s="8" t="s">
        <v>142</v>
      </c>
      <c r="H3" s="8" t="s">
        <v>123</v>
      </c>
      <c r="I3" s="8" t="s">
        <v>53</v>
      </c>
      <c r="J3" s="10" t="s">
        <v>146</v>
      </c>
      <c r="K3" s="8" t="s">
        <v>160</v>
      </c>
      <c r="L3" s="8" t="s">
        <v>154</v>
      </c>
      <c r="M3" s="8" t="s">
        <v>89</v>
      </c>
      <c r="N3" s="8"/>
      <c r="P3" s="5"/>
      <c r="Q3" s="5"/>
      <c r="R3" s="5"/>
      <c r="S3" s="5"/>
      <c r="T3" s="5"/>
      <c r="U3" s="5"/>
    </row>
    <row r="4" spans="1:21" ht="190.5" customHeight="1" x14ac:dyDescent="0.15">
      <c r="A4" s="6">
        <v>6</v>
      </c>
      <c r="B4" s="27" t="s">
        <v>137</v>
      </c>
      <c r="C4" s="8" t="s">
        <v>133</v>
      </c>
      <c r="D4" s="8" t="s">
        <v>100</v>
      </c>
      <c r="E4" s="8" t="s">
        <v>111</v>
      </c>
      <c r="F4" s="27" t="s">
        <v>126</v>
      </c>
      <c r="G4" s="8" t="s">
        <v>143</v>
      </c>
      <c r="H4" s="8" t="s">
        <v>125</v>
      </c>
      <c r="I4" s="8" t="s">
        <v>58</v>
      </c>
      <c r="J4" s="10" t="s">
        <v>151</v>
      </c>
      <c r="K4" s="8" t="s">
        <v>161</v>
      </c>
      <c r="L4" s="8" t="s">
        <v>155</v>
      </c>
      <c r="M4" s="8" t="s">
        <v>91</v>
      </c>
      <c r="N4" s="8"/>
      <c r="P4" s="6"/>
      <c r="Q4" s="6"/>
      <c r="R4" s="6"/>
      <c r="S4" s="6"/>
      <c r="T4" s="6"/>
      <c r="U4" s="6"/>
    </row>
    <row r="5" spans="1:21" ht="166.5" customHeight="1" x14ac:dyDescent="0.15">
      <c r="A5" s="6">
        <v>7</v>
      </c>
      <c r="B5" s="28"/>
      <c r="C5" s="6"/>
      <c r="D5" s="6"/>
      <c r="E5" s="6"/>
      <c r="F5" s="28"/>
      <c r="G5" s="10" t="s">
        <v>162</v>
      </c>
      <c r="H5" s="6"/>
      <c r="I5" s="10" t="s">
        <v>76</v>
      </c>
      <c r="J5" s="10" t="s">
        <v>147</v>
      </c>
      <c r="K5" s="10" t="s">
        <v>156</v>
      </c>
      <c r="L5" s="8" t="s">
        <v>152</v>
      </c>
      <c r="M5" s="8" t="s">
        <v>9</v>
      </c>
      <c r="N5" s="8"/>
      <c r="P5" s="6"/>
      <c r="Q5" s="6"/>
      <c r="R5" s="6"/>
      <c r="S5" s="6"/>
      <c r="T5" s="6"/>
      <c r="U5" s="6"/>
    </row>
    <row r="6" spans="1:21" ht="165" customHeight="1" x14ac:dyDescent="0.15">
      <c r="A6" s="6">
        <v>8</v>
      </c>
      <c r="B6" s="27" t="s">
        <v>138</v>
      </c>
      <c r="C6" s="8" t="s">
        <v>134</v>
      </c>
      <c r="D6" s="8" t="s">
        <v>98</v>
      </c>
      <c r="E6" s="8" t="s">
        <v>112</v>
      </c>
      <c r="F6" s="27" t="s">
        <v>128</v>
      </c>
      <c r="G6" s="8" t="s">
        <v>144</v>
      </c>
      <c r="H6" s="8" t="s">
        <v>127</v>
      </c>
      <c r="I6" s="8" t="s">
        <v>59</v>
      </c>
      <c r="J6" s="10" t="s">
        <v>148</v>
      </c>
      <c r="K6" s="20" t="s">
        <v>60</v>
      </c>
      <c r="L6" s="10" t="s">
        <v>157</v>
      </c>
      <c r="M6" s="8" t="s">
        <v>70</v>
      </c>
      <c r="N6" s="8"/>
      <c r="P6" s="6"/>
      <c r="Q6" s="6"/>
      <c r="R6" s="6"/>
      <c r="S6" s="6"/>
      <c r="T6" s="6"/>
      <c r="U6" s="6"/>
    </row>
    <row r="7" spans="1:21" ht="171.75" customHeight="1" x14ac:dyDescent="0.15">
      <c r="A7" s="6">
        <v>9</v>
      </c>
      <c r="B7" s="27" t="s">
        <v>139</v>
      </c>
      <c r="C7" s="8" t="s">
        <v>135</v>
      </c>
      <c r="D7" s="8" t="s">
        <v>101</v>
      </c>
      <c r="E7" s="8" t="s">
        <v>113</v>
      </c>
      <c r="F7" s="27" t="s">
        <v>130</v>
      </c>
      <c r="G7" s="8" t="s">
        <v>145</v>
      </c>
      <c r="H7" s="8" t="s">
        <v>129</v>
      </c>
      <c r="I7" s="8" t="s">
        <v>61</v>
      </c>
      <c r="J7" s="19" t="s">
        <v>150</v>
      </c>
      <c r="K7" s="8" t="s">
        <v>163</v>
      </c>
      <c r="L7" s="19" t="s">
        <v>158</v>
      </c>
      <c r="M7" s="8" t="s">
        <v>71</v>
      </c>
      <c r="N7" s="8"/>
      <c r="P7" s="6"/>
      <c r="Q7" s="6"/>
      <c r="R7" s="6"/>
      <c r="S7" s="6"/>
      <c r="T7" s="6"/>
      <c r="U7" s="6"/>
    </row>
    <row r="8" spans="1:21" ht="170.25" customHeight="1" x14ac:dyDescent="0.15">
      <c r="A8" s="6">
        <v>10</v>
      </c>
      <c r="B8" s="6"/>
      <c r="C8" s="6"/>
      <c r="D8" s="6"/>
      <c r="E8" s="6"/>
      <c r="F8" s="27" t="s">
        <v>165</v>
      </c>
      <c r="G8" s="29"/>
      <c r="H8" s="8" t="s">
        <v>164</v>
      </c>
      <c r="I8" s="19" t="s">
        <v>77</v>
      </c>
      <c r="J8" s="19" t="s">
        <v>149</v>
      </c>
      <c r="K8" s="10" t="s">
        <v>159</v>
      </c>
      <c r="L8" s="8" t="s">
        <v>153</v>
      </c>
      <c r="M8" s="8" t="s">
        <v>78</v>
      </c>
      <c r="N8" s="8"/>
      <c r="P8" s="6"/>
      <c r="Q8" s="6"/>
      <c r="R8" s="6"/>
      <c r="S8" s="6"/>
      <c r="T8" s="6"/>
      <c r="U8" s="6"/>
    </row>
    <row r="9" spans="1:21" s="9" customFormat="1" ht="171" customHeight="1" x14ac:dyDescent="0.15">
      <c r="A9" s="6">
        <v>11</v>
      </c>
      <c r="B9" s="8"/>
      <c r="C9" s="8"/>
      <c r="D9" s="8" t="s">
        <v>102</v>
      </c>
      <c r="E9" s="8" t="s">
        <v>114</v>
      </c>
      <c r="F9" s="27" t="s">
        <v>79</v>
      </c>
      <c r="G9" s="27"/>
      <c r="H9" s="8"/>
      <c r="I9" s="10" t="s">
        <v>54</v>
      </c>
      <c r="J9" s="8" t="s">
        <v>62</v>
      </c>
      <c r="K9" s="18"/>
      <c r="L9" s="8" t="s">
        <v>84</v>
      </c>
      <c r="M9" s="10" t="s">
        <v>92</v>
      </c>
      <c r="N9" s="8"/>
      <c r="P9" s="11"/>
      <c r="Q9" s="11"/>
      <c r="R9" s="11"/>
      <c r="S9" s="11"/>
      <c r="T9" s="11"/>
      <c r="U9" s="11"/>
    </row>
    <row r="10" spans="1:21" s="9" customFormat="1" ht="169.5" customHeight="1" x14ac:dyDescent="0.15">
      <c r="A10" s="6">
        <v>12</v>
      </c>
      <c r="B10" s="8"/>
      <c r="C10" s="8"/>
      <c r="D10" s="8" t="s">
        <v>103</v>
      </c>
      <c r="E10" s="8" t="s">
        <v>115</v>
      </c>
      <c r="F10" s="27" t="s">
        <v>11</v>
      </c>
      <c r="G10" s="27"/>
      <c r="H10" s="8"/>
      <c r="I10" s="10" t="s">
        <v>66</v>
      </c>
      <c r="J10" s="8" t="s">
        <v>72</v>
      </c>
      <c r="K10" s="18"/>
      <c r="L10" s="8" t="s">
        <v>85</v>
      </c>
      <c r="M10" s="10" t="s">
        <v>93</v>
      </c>
      <c r="N10" s="8"/>
      <c r="P10" s="12"/>
      <c r="Q10" s="12"/>
      <c r="R10" s="12"/>
      <c r="S10" s="12"/>
      <c r="T10" s="12"/>
      <c r="U10" s="12"/>
    </row>
    <row r="11" spans="1:21" s="9" customFormat="1" ht="165.75" customHeight="1" x14ac:dyDescent="0.15">
      <c r="A11" s="6">
        <v>13</v>
      </c>
      <c r="B11" s="8"/>
      <c r="C11" s="8"/>
      <c r="D11" s="8" t="s">
        <v>104</v>
      </c>
      <c r="E11" s="8" t="s">
        <v>116</v>
      </c>
      <c r="F11" s="29" t="s">
        <v>80</v>
      </c>
      <c r="G11" s="27"/>
      <c r="H11" s="8"/>
      <c r="I11" s="10" t="s">
        <v>55</v>
      </c>
      <c r="J11" s="10" t="s">
        <v>63</v>
      </c>
      <c r="K11" s="18"/>
      <c r="L11" s="10" t="s">
        <v>86</v>
      </c>
      <c r="M11" s="10" t="s">
        <v>94</v>
      </c>
      <c r="N11" s="8"/>
      <c r="P11" s="12"/>
      <c r="Q11" s="12"/>
      <c r="R11" s="12"/>
      <c r="S11" s="12"/>
      <c r="T11" s="12"/>
      <c r="U11" s="12"/>
    </row>
    <row r="12" spans="1:21" s="9" customFormat="1" ht="170.25" customHeight="1" x14ac:dyDescent="0.15">
      <c r="A12" s="6">
        <v>14</v>
      </c>
      <c r="B12" s="8"/>
      <c r="C12" s="8"/>
      <c r="D12" s="8" t="s">
        <v>105</v>
      </c>
      <c r="E12" s="8" t="s">
        <v>117</v>
      </c>
      <c r="F12" s="29" t="s">
        <v>10</v>
      </c>
      <c r="G12" s="27"/>
      <c r="H12" s="8"/>
      <c r="I12" s="10" t="s">
        <v>67</v>
      </c>
      <c r="J12" s="10" t="s">
        <v>73</v>
      </c>
      <c r="K12" s="18"/>
      <c r="L12" s="10" t="s">
        <v>87</v>
      </c>
      <c r="M12" s="10" t="s">
        <v>95</v>
      </c>
      <c r="N12" s="8"/>
      <c r="P12" s="12"/>
      <c r="Q12" s="12"/>
      <c r="R12" s="12"/>
      <c r="S12" s="12"/>
      <c r="T12" s="12"/>
      <c r="U12" s="12"/>
    </row>
    <row r="13" spans="1:21" s="9" customFormat="1" ht="170.25" customHeight="1" x14ac:dyDescent="0.15">
      <c r="A13" s="6">
        <v>15</v>
      </c>
      <c r="B13" s="8"/>
      <c r="C13" s="8"/>
      <c r="D13" s="8" t="s">
        <v>106</v>
      </c>
      <c r="E13" s="8" t="s">
        <v>118</v>
      </c>
      <c r="F13" s="27" t="s">
        <v>81</v>
      </c>
      <c r="G13" s="27"/>
      <c r="H13" s="8"/>
      <c r="I13" s="8" t="s">
        <v>56</v>
      </c>
      <c r="J13" s="10" t="s">
        <v>68</v>
      </c>
      <c r="K13" s="18"/>
      <c r="L13" s="8" t="s">
        <v>83</v>
      </c>
      <c r="M13" s="8" t="s">
        <v>88</v>
      </c>
      <c r="N13" s="8"/>
      <c r="P13" s="12"/>
      <c r="Q13" s="12"/>
      <c r="R13" s="12"/>
      <c r="S13" s="12"/>
      <c r="T13" s="12"/>
      <c r="U13" s="12"/>
    </row>
    <row r="14" spans="1:21" s="9" customFormat="1" ht="170.25" customHeight="1" x14ac:dyDescent="0.15">
      <c r="A14" s="6">
        <v>16</v>
      </c>
      <c r="B14" s="15"/>
      <c r="C14" s="15"/>
      <c r="D14" s="15" t="s">
        <v>107</v>
      </c>
      <c r="E14" s="15" t="s">
        <v>119</v>
      </c>
      <c r="F14" s="27" t="s">
        <v>12</v>
      </c>
      <c r="G14" s="30"/>
      <c r="H14" s="15"/>
      <c r="I14" s="8" t="s">
        <v>64</v>
      </c>
      <c r="J14" s="10" t="s">
        <v>74</v>
      </c>
      <c r="K14" s="18"/>
      <c r="L14" s="8" t="s">
        <v>90</v>
      </c>
      <c r="M14" s="8" t="s">
        <v>96</v>
      </c>
      <c r="N14" s="8"/>
      <c r="P14" s="12"/>
      <c r="Q14" s="12"/>
      <c r="R14" s="12"/>
      <c r="S14" s="12"/>
      <c r="T14" s="12"/>
      <c r="U14" s="12"/>
    </row>
    <row r="15" spans="1:21" s="9" customFormat="1" ht="170.25" customHeight="1" x14ac:dyDescent="0.15">
      <c r="A15" s="6">
        <v>17</v>
      </c>
      <c r="B15" s="15"/>
      <c r="C15" s="15"/>
      <c r="D15" s="15" t="s">
        <v>99</v>
      </c>
      <c r="E15" s="15" t="s">
        <v>120</v>
      </c>
      <c r="F15" s="30" t="s">
        <v>57</v>
      </c>
      <c r="G15" s="30" t="s">
        <v>65</v>
      </c>
      <c r="H15" s="15" t="s">
        <v>69</v>
      </c>
      <c r="I15" s="15" t="s">
        <v>75</v>
      </c>
      <c r="J15" s="10" t="s">
        <v>82</v>
      </c>
      <c r="K15" s="8" t="s">
        <v>13</v>
      </c>
      <c r="L15" s="15" t="s">
        <v>108</v>
      </c>
      <c r="M15" s="15" t="s">
        <v>121</v>
      </c>
      <c r="N15" s="8"/>
      <c r="P15" s="12"/>
      <c r="Q15" s="12"/>
      <c r="R15" s="12"/>
      <c r="S15" s="12"/>
      <c r="T15" s="12"/>
      <c r="U15" s="12"/>
    </row>
    <row r="16" spans="1:21" s="9" customFormat="1" ht="131.25" customHeight="1" x14ac:dyDescent="0.15">
      <c r="A16" s="14"/>
      <c r="B16" s="15"/>
      <c r="C16" s="15"/>
      <c r="D16" s="15"/>
      <c r="E16" s="15"/>
      <c r="F16" s="30"/>
      <c r="G16" s="30"/>
      <c r="H16" s="15"/>
      <c r="I16" s="15"/>
      <c r="J16" s="10"/>
      <c r="K16" s="8"/>
      <c r="L16" s="8"/>
      <c r="M16" s="8"/>
      <c r="N16" s="8"/>
      <c r="P16" s="12"/>
      <c r="Q16" s="12"/>
      <c r="R16" s="12"/>
      <c r="S16" s="12"/>
      <c r="T16" s="12"/>
      <c r="U16" s="12"/>
    </row>
    <row r="17" spans="1:12" s="9" customFormat="1" ht="153.75" customHeight="1" x14ac:dyDescent="0.15">
      <c r="A17" s="6"/>
      <c r="B17" s="16"/>
      <c r="C17" s="16"/>
      <c r="D17" s="16"/>
      <c r="E17" s="16"/>
      <c r="F17" s="31"/>
      <c r="G17" s="31"/>
      <c r="H17" s="16"/>
      <c r="I17" s="16"/>
      <c r="J17" s="10"/>
      <c r="K17" s="8"/>
      <c r="L17" s="13"/>
    </row>
    <row r="18" spans="1:12" s="9" customFormat="1" ht="92.1" customHeight="1" x14ac:dyDescent="0.15">
      <c r="A18" s="47"/>
      <c r="B18" s="47"/>
      <c r="C18" s="47"/>
      <c r="D18" s="47"/>
      <c r="E18" s="47"/>
      <c r="F18" s="47"/>
      <c r="G18" s="47"/>
      <c r="H18" s="47"/>
      <c r="I18" s="47"/>
      <c r="J18" s="47"/>
      <c r="K18" s="47"/>
      <c r="L18" s="47"/>
    </row>
    <row r="19" spans="1:12" ht="18.75" x14ac:dyDescent="0.15">
      <c r="B19" s="17"/>
      <c r="C19" s="17"/>
      <c r="D19" s="17"/>
      <c r="E19" s="17"/>
      <c r="F19" s="32"/>
      <c r="G19" s="32"/>
      <c r="H19" s="17"/>
      <c r="I19" s="17"/>
      <c r="J19" s="17"/>
      <c r="K19" s="17"/>
      <c r="L19" s="17"/>
    </row>
    <row r="20" spans="1:12" ht="18.75" x14ac:dyDescent="0.15">
      <c r="B20" s="17"/>
      <c r="C20" s="17"/>
      <c r="D20" s="17"/>
      <c r="E20" s="17"/>
      <c r="F20" s="32"/>
      <c r="G20" s="32"/>
      <c r="H20" s="17"/>
      <c r="I20" s="17"/>
      <c r="J20" s="17"/>
      <c r="K20" s="17"/>
      <c r="L20" s="17"/>
    </row>
    <row r="21" spans="1:12" ht="18.75" x14ac:dyDescent="0.15">
      <c r="B21" s="17"/>
      <c r="C21" s="17"/>
      <c r="D21" s="17"/>
      <c r="E21" s="17"/>
      <c r="F21" s="32"/>
      <c r="G21" s="32"/>
      <c r="H21" s="17"/>
      <c r="I21" s="17"/>
      <c r="J21" s="17"/>
      <c r="K21" s="17"/>
      <c r="L21" s="17"/>
    </row>
    <row r="22" spans="1:12" ht="18.75" x14ac:dyDescent="0.15">
      <c r="B22" s="17"/>
      <c r="C22" s="17"/>
      <c r="D22" s="17"/>
      <c r="E22" s="17"/>
      <c r="F22" s="32"/>
      <c r="G22" s="32"/>
      <c r="H22" s="17"/>
      <c r="I22" s="17"/>
      <c r="J22" s="17"/>
      <c r="K22" s="17"/>
      <c r="L22" s="17"/>
    </row>
    <row r="23" spans="1:12" ht="18.75" x14ac:dyDescent="0.15">
      <c r="B23" s="17"/>
      <c r="C23" s="17"/>
      <c r="D23" s="17"/>
      <c r="E23" s="17"/>
      <c r="F23" s="32"/>
      <c r="G23" s="32"/>
      <c r="H23" s="17"/>
      <c r="I23" s="17"/>
      <c r="J23" s="17"/>
      <c r="K23" s="17"/>
      <c r="L23" s="17"/>
    </row>
    <row r="24" spans="1:12" ht="18.75" x14ac:dyDescent="0.15">
      <c r="B24" s="17"/>
      <c r="C24" s="17"/>
      <c r="D24" s="17"/>
      <c r="E24" s="17"/>
      <c r="F24" s="32"/>
      <c r="G24" s="32"/>
      <c r="H24" s="17"/>
      <c r="I24" s="17"/>
      <c r="J24" s="17"/>
      <c r="K24" s="17"/>
      <c r="L24" s="17"/>
    </row>
    <row r="25" spans="1:12" ht="18.75" x14ac:dyDescent="0.15">
      <c r="B25" s="17"/>
      <c r="C25" s="17"/>
      <c r="D25" s="17"/>
      <c r="E25" s="17"/>
      <c r="F25" s="32"/>
      <c r="G25" s="32"/>
      <c r="H25" s="17"/>
      <c r="I25" s="17"/>
      <c r="J25" s="17"/>
      <c r="K25" s="17"/>
      <c r="L25" s="17"/>
    </row>
    <row r="26" spans="1:12" ht="18.75" x14ac:dyDescent="0.15">
      <c r="B26" s="17"/>
      <c r="C26" s="17"/>
      <c r="D26" s="17"/>
      <c r="E26" s="17"/>
      <c r="F26" s="32"/>
      <c r="G26" s="32"/>
      <c r="H26" s="17"/>
      <c r="I26" s="17"/>
      <c r="J26" s="17"/>
      <c r="K26" s="17"/>
      <c r="L26" s="17"/>
    </row>
    <row r="27" spans="1:12" ht="18.75" x14ac:dyDescent="0.15">
      <c r="B27" s="17"/>
      <c r="C27" s="17"/>
      <c r="D27" s="17"/>
      <c r="E27" s="17"/>
      <c r="F27" s="32"/>
      <c r="G27" s="32"/>
      <c r="H27" s="17"/>
      <c r="I27" s="17"/>
      <c r="J27" s="17"/>
      <c r="K27" s="17"/>
      <c r="L27" s="17"/>
    </row>
    <row r="28" spans="1:12" ht="18.75" x14ac:dyDescent="0.15">
      <c r="B28" s="17"/>
      <c r="C28" s="17"/>
      <c r="D28" s="17"/>
      <c r="E28" s="17"/>
      <c r="F28" s="32"/>
      <c r="G28" s="32"/>
      <c r="H28" s="17"/>
      <c r="I28" s="17"/>
      <c r="J28" s="17"/>
      <c r="K28" s="17"/>
      <c r="L28" s="17"/>
    </row>
    <row r="29" spans="1:12" ht="18.75" x14ac:dyDescent="0.15">
      <c r="B29" s="17"/>
      <c r="C29" s="17"/>
      <c r="D29" s="17"/>
      <c r="E29" s="17"/>
      <c r="F29" s="32"/>
      <c r="G29" s="32"/>
      <c r="H29" s="17"/>
      <c r="I29" s="17"/>
      <c r="J29" s="17"/>
      <c r="K29" s="17"/>
      <c r="L29" s="17"/>
    </row>
    <row r="30" spans="1:12" ht="18.75" x14ac:dyDescent="0.15">
      <c r="B30" s="17"/>
      <c r="C30" s="17"/>
      <c r="D30" s="17"/>
      <c r="E30" s="17"/>
      <c r="F30" s="32"/>
      <c r="G30" s="32"/>
      <c r="H30" s="17"/>
      <c r="I30" s="17"/>
      <c r="J30" s="17"/>
      <c r="K30" s="17"/>
      <c r="L30" s="17"/>
    </row>
    <row r="31" spans="1:12" ht="18.75" x14ac:dyDescent="0.15">
      <c r="B31" s="17"/>
      <c r="C31" s="17"/>
      <c r="D31" s="17"/>
      <c r="E31" s="17"/>
      <c r="F31" s="32"/>
      <c r="G31" s="32"/>
      <c r="H31" s="17"/>
      <c r="I31" s="17"/>
      <c r="J31" s="17"/>
      <c r="K31" s="17"/>
      <c r="L31" s="17"/>
    </row>
    <row r="32" spans="1:12" ht="18.75" x14ac:dyDescent="0.15">
      <c r="B32" s="17"/>
      <c r="C32" s="17"/>
      <c r="D32" s="17"/>
      <c r="E32" s="17"/>
      <c r="F32" s="32"/>
      <c r="G32" s="32"/>
      <c r="H32" s="17"/>
      <c r="I32" s="17"/>
      <c r="J32" s="17"/>
      <c r="K32" s="17"/>
      <c r="L32" s="17"/>
    </row>
    <row r="33" spans="2:12" ht="18.75" x14ac:dyDescent="0.15">
      <c r="B33" s="17"/>
      <c r="C33" s="17"/>
      <c r="D33" s="17"/>
      <c r="E33" s="17"/>
      <c r="F33" s="32"/>
      <c r="G33" s="32"/>
      <c r="H33" s="17"/>
      <c r="I33" s="17"/>
      <c r="J33" s="17"/>
      <c r="K33" s="17"/>
      <c r="L33" s="17"/>
    </row>
  </sheetData>
  <mergeCells count="2">
    <mergeCell ref="A1:L1"/>
    <mergeCell ref="A18:L18"/>
  </mergeCells>
  <phoneticPr fontId="4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topLeftCell="A10" workbookViewId="0">
      <selection activeCell="G22" sqref="G22"/>
    </sheetView>
  </sheetViews>
  <sheetFormatPr defaultColWidth="9" defaultRowHeight="13.5" x14ac:dyDescent="0.15"/>
  <cols>
    <col min="2" max="2" width="9" style="7"/>
    <col min="3" max="3" width="12" style="24" customWidth="1"/>
    <col min="7" max="8" width="9" style="7"/>
    <col min="9" max="9" width="9" style="24"/>
  </cols>
  <sheetData>
    <row r="1" spans="1:9" x14ac:dyDescent="0.15">
      <c r="C1" s="23" t="s">
        <v>28</v>
      </c>
      <c r="I1" s="23" t="s">
        <v>29</v>
      </c>
    </row>
    <row r="2" spans="1:9" x14ac:dyDescent="0.15">
      <c r="A2" t="s">
        <v>14</v>
      </c>
      <c r="B2" s="7">
        <v>68.900000000000006</v>
      </c>
      <c r="C2" s="24">
        <f>B2*0.65</f>
        <v>44.785000000000004</v>
      </c>
      <c r="F2" s="21"/>
      <c r="G2" s="22" t="s">
        <v>15</v>
      </c>
      <c r="H2" s="22">
        <v>951.8</v>
      </c>
      <c r="I2" s="24">
        <f>H2*0.35</f>
        <v>333.12999999999994</v>
      </c>
    </row>
    <row r="3" spans="1:9" x14ac:dyDescent="0.15">
      <c r="A3" s="21" t="s">
        <v>16</v>
      </c>
      <c r="B3" s="7">
        <v>86.7</v>
      </c>
      <c r="C3" s="24">
        <f t="shared" ref="C3:C14" si="0">B3*0.65</f>
        <v>56.355000000000004</v>
      </c>
      <c r="G3" s="22" t="s">
        <v>30</v>
      </c>
      <c r="H3" s="7">
        <v>452.2</v>
      </c>
      <c r="I3" s="24">
        <f>H3*0.35</f>
        <v>158.26999999999998</v>
      </c>
    </row>
    <row r="4" spans="1:9" x14ac:dyDescent="0.15">
      <c r="A4" s="21" t="s">
        <v>17</v>
      </c>
      <c r="B4" s="7">
        <v>98.7</v>
      </c>
      <c r="C4" s="24">
        <f t="shared" si="0"/>
        <v>64.155000000000001</v>
      </c>
    </row>
    <row r="5" spans="1:9" x14ac:dyDescent="0.15">
      <c r="A5" s="21" t="s">
        <v>18</v>
      </c>
      <c r="B5" s="22">
        <v>207.4</v>
      </c>
      <c r="C5" s="24">
        <f>B5*0.65</f>
        <v>134.81</v>
      </c>
    </row>
    <row r="6" spans="1:9" x14ac:dyDescent="0.15">
      <c r="A6" s="21" t="s">
        <v>19</v>
      </c>
      <c r="B6" s="7">
        <v>161.80000000000001</v>
      </c>
      <c r="C6" s="24">
        <f t="shared" si="0"/>
        <v>105.17000000000002</v>
      </c>
    </row>
    <row r="7" spans="1:9" x14ac:dyDescent="0.15">
      <c r="A7" s="21" t="s">
        <v>20</v>
      </c>
      <c r="B7" s="22">
        <v>143.4</v>
      </c>
      <c r="C7" s="24">
        <f t="shared" si="0"/>
        <v>93.210000000000008</v>
      </c>
    </row>
    <row r="8" spans="1:9" x14ac:dyDescent="0.15">
      <c r="A8" s="21" t="s">
        <v>21</v>
      </c>
      <c r="B8" s="7">
        <v>44</v>
      </c>
      <c r="C8" s="24">
        <f t="shared" si="0"/>
        <v>28.6</v>
      </c>
    </row>
    <row r="9" spans="1:9" x14ac:dyDescent="0.15">
      <c r="A9" s="21" t="s">
        <v>22</v>
      </c>
      <c r="B9" s="7">
        <v>54.7</v>
      </c>
      <c r="C9" s="24">
        <f t="shared" si="0"/>
        <v>35.555</v>
      </c>
    </row>
    <row r="10" spans="1:9" x14ac:dyDescent="0.15">
      <c r="A10" s="21" t="s">
        <v>23</v>
      </c>
      <c r="B10" s="7">
        <v>88.9</v>
      </c>
      <c r="C10" s="24">
        <f t="shared" si="0"/>
        <v>57.785000000000004</v>
      </c>
    </row>
    <row r="11" spans="1:9" x14ac:dyDescent="0.15">
      <c r="A11" s="21" t="s">
        <v>24</v>
      </c>
      <c r="B11" s="7">
        <v>102.7</v>
      </c>
      <c r="C11" s="24">
        <f t="shared" si="0"/>
        <v>66.75500000000001</v>
      </c>
    </row>
    <row r="12" spans="1:9" x14ac:dyDescent="0.15">
      <c r="A12" s="21" t="s">
        <v>25</v>
      </c>
      <c r="B12" s="7">
        <v>173.4</v>
      </c>
      <c r="C12" s="24">
        <f t="shared" si="0"/>
        <v>112.71000000000001</v>
      </c>
    </row>
    <row r="13" spans="1:9" x14ac:dyDescent="0.15">
      <c r="A13" s="21" t="s">
        <v>26</v>
      </c>
      <c r="B13" s="7">
        <v>60</v>
      </c>
      <c r="C13" s="24">
        <f t="shared" si="0"/>
        <v>39</v>
      </c>
    </row>
    <row r="14" spans="1:9" x14ac:dyDescent="0.15">
      <c r="A14" s="21" t="s">
        <v>27</v>
      </c>
      <c r="B14" s="7">
        <v>109.4</v>
      </c>
      <c r="C14" s="24">
        <f t="shared" si="0"/>
        <v>71.11</v>
      </c>
    </row>
    <row r="21" spans="1:7" x14ac:dyDescent="0.15">
      <c r="A21" s="48" t="s">
        <v>33</v>
      </c>
      <c r="B21" s="48"/>
      <c r="C21" s="48"/>
    </row>
    <row r="22" spans="1:7" x14ac:dyDescent="0.15">
      <c r="A22" t="s">
        <v>32</v>
      </c>
      <c r="B22" s="7">
        <v>2</v>
      </c>
      <c r="C22" s="24">
        <f>B22*4</f>
        <v>8</v>
      </c>
      <c r="D22">
        <f>C22*0.1</f>
        <v>0.8</v>
      </c>
      <c r="E22">
        <f>D22*0.65</f>
        <v>0.52</v>
      </c>
      <c r="G22" s="7">
        <f>D31*0.35</f>
        <v>6.7200000000000006</v>
      </c>
    </row>
    <row r="23" spans="1:7" x14ac:dyDescent="0.15">
      <c r="A23" t="s">
        <v>35</v>
      </c>
      <c r="B23" s="7">
        <v>4</v>
      </c>
      <c r="C23" s="24">
        <f t="shared" ref="C23:C29" si="1">B23*4</f>
        <v>16</v>
      </c>
      <c r="D23">
        <f t="shared" ref="D23:D30" si="2">C23*0.1</f>
        <v>1.6</v>
      </c>
      <c r="E23">
        <f t="shared" ref="E23:E30" si="3">D23*0.65</f>
        <v>1.04</v>
      </c>
    </row>
    <row r="24" spans="1:7" x14ac:dyDescent="0.15">
      <c r="A24" t="s">
        <v>37</v>
      </c>
      <c r="B24" s="7">
        <v>6</v>
      </c>
      <c r="C24" s="24">
        <f t="shared" si="1"/>
        <v>24</v>
      </c>
      <c r="D24">
        <f t="shared" si="2"/>
        <v>2.4000000000000004</v>
      </c>
      <c r="E24">
        <f t="shared" si="3"/>
        <v>1.5600000000000003</v>
      </c>
    </row>
    <row r="25" spans="1:7" x14ac:dyDescent="0.15">
      <c r="A25" t="s">
        <v>39</v>
      </c>
      <c r="B25" s="7">
        <v>4</v>
      </c>
      <c r="C25" s="24">
        <f t="shared" si="1"/>
        <v>16</v>
      </c>
      <c r="D25">
        <f t="shared" si="2"/>
        <v>1.6</v>
      </c>
      <c r="E25">
        <f t="shared" si="3"/>
        <v>1.04</v>
      </c>
    </row>
    <row r="26" spans="1:7" x14ac:dyDescent="0.15">
      <c r="A26" t="s">
        <v>41</v>
      </c>
      <c r="B26" s="7">
        <v>8</v>
      </c>
      <c r="C26" s="24">
        <v>44</v>
      </c>
      <c r="D26">
        <f t="shared" si="2"/>
        <v>4.4000000000000004</v>
      </c>
      <c r="E26">
        <f t="shared" si="3"/>
        <v>2.8600000000000003</v>
      </c>
    </row>
    <row r="27" spans="1:7" x14ac:dyDescent="0.15">
      <c r="A27" t="s">
        <v>43</v>
      </c>
      <c r="B27" s="7">
        <v>6</v>
      </c>
      <c r="C27" s="24">
        <f t="shared" si="1"/>
        <v>24</v>
      </c>
      <c r="D27">
        <f t="shared" si="2"/>
        <v>2.4000000000000004</v>
      </c>
      <c r="E27">
        <f t="shared" si="3"/>
        <v>1.5600000000000003</v>
      </c>
    </row>
    <row r="28" spans="1:7" x14ac:dyDescent="0.15">
      <c r="A28" t="s">
        <v>45</v>
      </c>
      <c r="B28" s="7">
        <v>4</v>
      </c>
      <c r="C28" s="24">
        <f t="shared" si="1"/>
        <v>16</v>
      </c>
      <c r="D28">
        <f t="shared" si="2"/>
        <v>1.6</v>
      </c>
      <c r="E28">
        <f t="shared" si="3"/>
        <v>1.04</v>
      </c>
    </row>
    <row r="29" spans="1:7" x14ac:dyDescent="0.15">
      <c r="A29" t="s">
        <v>47</v>
      </c>
      <c r="B29" s="7">
        <v>2</v>
      </c>
      <c r="C29" s="24">
        <f t="shared" si="1"/>
        <v>8</v>
      </c>
      <c r="D29">
        <f t="shared" si="2"/>
        <v>0.8</v>
      </c>
      <c r="E29">
        <f t="shared" si="3"/>
        <v>0.52</v>
      </c>
    </row>
    <row r="30" spans="1:7" x14ac:dyDescent="0.15">
      <c r="A30" t="s">
        <v>49</v>
      </c>
      <c r="B30" s="7">
        <v>6</v>
      </c>
      <c r="C30" s="24">
        <v>36</v>
      </c>
      <c r="D30">
        <f t="shared" si="2"/>
        <v>3.6</v>
      </c>
      <c r="E30">
        <f t="shared" si="3"/>
        <v>2.3400000000000003</v>
      </c>
    </row>
    <row r="31" spans="1:7" x14ac:dyDescent="0.15">
      <c r="D31">
        <f>SUM(D22:D30)</f>
        <v>19.200000000000003</v>
      </c>
    </row>
  </sheetData>
  <mergeCells count="1">
    <mergeCell ref="A21:C21"/>
  </mergeCells>
  <phoneticPr fontId="4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11"/>
  <sheetViews>
    <sheetView workbookViewId="0">
      <selection activeCell="E10" sqref="E10"/>
    </sheetView>
  </sheetViews>
  <sheetFormatPr defaultColWidth="9" defaultRowHeight="13.5" x14ac:dyDescent="0.15"/>
  <sheetData>
    <row r="2" spans="1:5" x14ac:dyDescent="0.15">
      <c r="B2" s="21" t="s">
        <v>33</v>
      </c>
    </row>
    <row r="3" spans="1:5" x14ac:dyDescent="0.15">
      <c r="A3" t="s">
        <v>31</v>
      </c>
      <c r="B3">
        <v>0.52</v>
      </c>
    </row>
    <row r="4" spans="1:5" x14ac:dyDescent="0.15">
      <c r="A4" t="s">
        <v>34</v>
      </c>
      <c r="B4">
        <v>1.04</v>
      </c>
      <c r="D4" s="21" t="s">
        <v>50</v>
      </c>
      <c r="E4">
        <v>5.04</v>
      </c>
    </row>
    <row r="5" spans="1:5" x14ac:dyDescent="0.15">
      <c r="A5" t="s">
        <v>36</v>
      </c>
      <c r="B5">
        <v>1.5600000000000003</v>
      </c>
      <c r="D5" s="21" t="s">
        <v>51</v>
      </c>
      <c r="E5">
        <v>1.68</v>
      </c>
    </row>
    <row r="6" spans="1:5" x14ac:dyDescent="0.15">
      <c r="A6" t="s">
        <v>38</v>
      </c>
      <c r="B6">
        <v>1.04</v>
      </c>
    </row>
    <row r="7" spans="1:5" x14ac:dyDescent="0.15">
      <c r="A7" t="s">
        <v>40</v>
      </c>
      <c r="B7">
        <v>2.8600000000000003</v>
      </c>
    </row>
    <row r="8" spans="1:5" x14ac:dyDescent="0.15">
      <c r="A8" t="s">
        <v>42</v>
      </c>
      <c r="B8">
        <v>1.5600000000000003</v>
      </c>
    </row>
    <row r="9" spans="1:5" x14ac:dyDescent="0.15">
      <c r="A9" t="s">
        <v>44</v>
      </c>
      <c r="B9">
        <v>1.04</v>
      </c>
    </row>
    <row r="10" spans="1:5" x14ac:dyDescent="0.15">
      <c r="A10" t="s">
        <v>46</v>
      </c>
      <c r="B10">
        <v>0.52</v>
      </c>
    </row>
    <row r="11" spans="1:5" x14ac:dyDescent="0.15">
      <c r="A11" t="s">
        <v>48</v>
      </c>
      <c r="B11">
        <v>2.3400000000000003</v>
      </c>
    </row>
  </sheetData>
  <phoneticPr fontId="4" type="noConversion"/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3"/>
  <sheetViews>
    <sheetView tabSelected="1" zoomScale="55" zoomScaleNormal="55" workbookViewId="0">
      <pane ySplit="2" topLeftCell="A12" activePane="bottomLeft" state="frozen"/>
      <selection activeCell="A2" sqref="A2"/>
      <selection pane="bottomLeft" activeCell="C3" sqref="C3"/>
    </sheetView>
  </sheetViews>
  <sheetFormatPr defaultColWidth="9" defaultRowHeight="13.5" x14ac:dyDescent="0.15"/>
  <cols>
    <col min="1" max="1" width="4.5" style="25" customWidth="1"/>
    <col min="2" max="4" width="27.875" style="25" customWidth="1"/>
    <col min="5" max="6" width="27.875" style="33" customWidth="1"/>
    <col min="7" max="7" width="27.875" style="40" customWidth="1"/>
    <col min="8" max="8" width="27.875" style="25" customWidth="1"/>
    <col min="9" max="9" width="30.875" style="25" customWidth="1"/>
    <col min="10" max="10" width="33.5" style="25" customWidth="1"/>
    <col min="11" max="11" width="35.125" style="25" customWidth="1"/>
    <col min="12" max="12" width="36.125" style="25" customWidth="1"/>
    <col min="13" max="13" width="33.125" customWidth="1"/>
    <col min="14" max="14" width="34" customWidth="1"/>
  </cols>
  <sheetData>
    <row r="1" spans="1:14" ht="39.75" customHeight="1" x14ac:dyDescent="0.15">
      <c r="A1" s="46" t="s">
        <v>52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1"/>
      <c r="N1" s="1"/>
    </row>
    <row r="2" spans="1:14" ht="24" customHeight="1" x14ac:dyDescent="0.15">
      <c r="A2" s="2" t="s">
        <v>0</v>
      </c>
      <c r="B2" s="26" t="s">
        <v>140</v>
      </c>
      <c r="C2" s="2" t="s">
        <v>131</v>
      </c>
      <c r="D2" s="2" t="s">
        <v>3</v>
      </c>
      <c r="E2" s="26" t="s">
        <v>4</v>
      </c>
      <c r="F2" s="2" t="s">
        <v>141</v>
      </c>
      <c r="G2" s="35" t="s">
        <v>213</v>
      </c>
      <c r="H2" s="2" t="s">
        <v>122</v>
      </c>
      <c r="I2" s="2" t="s">
        <v>5</v>
      </c>
      <c r="J2" s="3" t="s">
        <v>6</v>
      </c>
      <c r="K2" s="3" t="s">
        <v>2</v>
      </c>
      <c r="L2" s="4" t="s">
        <v>1</v>
      </c>
      <c r="M2" s="3" t="s">
        <v>7</v>
      </c>
      <c r="N2" s="4" t="s">
        <v>8</v>
      </c>
    </row>
    <row r="3" spans="1:14" ht="228" customHeight="1" x14ac:dyDescent="0.15">
      <c r="A3" s="6">
        <v>2</v>
      </c>
      <c r="B3" s="27" t="s">
        <v>136</v>
      </c>
      <c r="C3" s="8" t="s">
        <v>132</v>
      </c>
      <c r="D3" s="8" t="s">
        <v>214</v>
      </c>
      <c r="E3" s="27" t="s">
        <v>222</v>
      </c>
      <c r="F3" s="8" t="s">
        <v>142</v>
      </c>
      <c r="G3" s="34"/>
      <c r="H3" s="8" t="s">
        <v>123</v>
      </c>
      <c r="I3" s="8" t="s">
        <v>200</v>
      </c>
      <c r="J3" s="10" t="s">
        <v>199</v>
      </c>
      <c r="K3" s="8" t="s">
        <v>160</v>
      </c>
      <c r="L3" s="8" t="s">
        <v>203</v>
      </c>
      <c r="M3" s="8" t="s">
        <v>89</v>
      </c>
      <c r="N3" s="8"/>
    </row>
    <row r="4" spans="1:14" ht="190.5" customHeight="1" x14ac:dyDescent="0.15">
      <c r="A4" s="6">
        <v>3</v>
      </c>
      <c r="B4" s="27" t="s">
        <v>137</v>
      </c>
      <c r="C4" s="8" t="s">
        <v>133</v>
      </c>
      <c r="D4" s="8" t="s">
        <v>100</v>
      </c>
      <c r="E4" s="27" t="s">
        <v>224</v>
      </c>
      <c r="F4" s="8" t="s">
        <v>143</v>
      </c>
      <c r="G4" s="34"/>
      <c r="H4" s="8" t="s">
        <v>125</v>
      </c>
      <c r="I4" s="8" t="s">
        <v>201</v>
      </c>
      <c r="J4" s="10" t="s">
        <v>151</v>
      </c>
      <c r="K4" s="8" t="s">
        <v>161</v>
      </c>
      <c r="L4" s="8" t="s">
        <v>204</v>
      </c>
      <c r="M4" s="8" t="s">
        <v>167</v>
      </c>
      <c r="N4" s="8"/>
    </row>
    <row r="5" spans="1:14" ht="166.5" customHeight="1" x14ac:dyDescent="0.15">
      <c r="A5" s="6">
        <v>4</v>
      </c>
      <c r="B5" s="6"/>
      <c r="C5" s="6"/>
      <c r="D5" s="6"/>
      <c r="E5" s="44"/>
      <c r="F5" s="10" t="s">
        <v>162</v>
      </c>
      <c r="G5" s="36"/>
      <c r="H5" s="6"/>
      <c r="I5" s="10" t="s">
        <v>202</v>
      </c>
      <c r="J5" s="10" t="s">
        <v>147</v>
      </c>
      <c r="K5" s="10" t="s">
        <v>156</v>
      </c>
      <c r="L5" s="8" t="s">
        <v>152</v>
      </c>
      <c r="M5" s="8" t="s">
        <v>211</v>
      </c>
      <c r="N5" s="8"/>
    </row>
    <row r="6" spans="1:14" ht="165" customHeight="1" x14ac:dyDescent="0.15">
      <c r="A6" s="6">
        <v>5</v>
      </c>
      <c r="B6" s="6"/>
      <c r="C6" s="6"/>
      <c r="D6" s="41" t="s">
        <v>101</v>
      </c>
      <c r="E6" s="27" t="s">
        <v>225</v>
      </c>
      <c r="F6" s="8" t="s">
        <v>215</v>
      </c>
      <c r="G6" s="41" t="s">
        <v>113</v>
      </c>
      <c r="H6" s="8" t="s">
        <v>181</v>
      </c>
      <c r="I6" s="8" t="s">
        <v>59</v>
      </c>
      <c r="J6" s="10" t="s">
        <v>182</v>
      </c>
      <c r="K6" s="20" t="s">
        <v>166</v>
      </c>
      <c r="L6" s="10" t="s">
        <v>208</v>
      </c>
      <c r="M6" s="8" t="s">
        <v>183</v>
      </c>
      <c r="N6" s="8"/>
    </row>
    <row r="7" spans="1:14" ht="171.75" customHeight="1" x14ac:dyDescent="0.15">
      <c r="A7" s="6">
        <v>6</v>
      </c>
      <c r="B7" s="27" t="s">
        <v>184</v>
      </c>
      <c r="C7" s="8" t="s">
        <v>185</v>
      </c>
      <c r="D7" s="41" t="s">
        <v>217</v>
      </c>
      <c r="E7" s="27" t="s">
        <v>223</v>
      </c>
      <c r="F7" s="8" t="s">
        <v>220</v>
      </c>
      <c r="G7" s="41" t="s">
        <v>218</v>
      </c>
      <c r="H7" s="8" t="s">
        <v>186</v>
      </c>
      <c r="I7" s="8" t="s">
        <v>61</v>
      </c>
      <c r="J7" s="19" t="s">
        <v>150</v>
      </c>
      <c r="K7" s="8" t="s">
        <v>205</v>
      </c>
      <c r="L7" s="19" t="s">
        <v>209</v>
      </c>
      <c r="M7" s="8" t="s">
        <v>71</v>
      </c>
      <c r="N7" s="8"/>
    </row>
    <row r="8" spans="1:14" ht="170.25" customHeight="1" x14ac:dyDescent="0.15">
      <c r="A8" s="6">
        <v>7</v>
      </c>
      <c r="B8" s="27" t="s">
        <v>187</v>
      </c>
      <c r="C8" s="8" t="s">
        <v>188</v>
      </c>
      <c r="D8" s="28"/>
      <c r="E8" s="27" t="s">
        <v>165</v>
      </c>
      <c r="F8" s="29"/>
      <c r="G8" s="36"/>
      <c r="H8" s="8" t="s">
        <v>164</v>
      </c>
      <c r="I8" s="19" t="s">
        <v>210</v>
      </c>
      <c r="J8" s="19" t="s">
        <v>189</v>
      </c>
      <c r="K8" s="10" t="s">
        <v>190</v>
      </c>
      <c r="L8" s="8" t="s">
        <v>206</v>
      </c>
      <c r="M8" s="8" t="s">
        <v>207</v>
      </c>
      <c r="N8" s="8"/>
    </row>
    <row r="9" spans="1:14" s="9" customFormat="1" ht="171" customHeight="1" x14ac:dyDescent="0.15">
      <c r="A9" s="6">
        <v>8</v>
      </c>
      <c r="B9" s="8"/>
      <c r="C9" s="8"/>
      <c r="D9" s="8" t="s">
        <v>191</v>
      </c>
      <c r="E9" s="27" t="s">
        <v>226</v>
      </c>
      <c r="F9" s="27"/>
      <c r="G9" s="34"/>
      <c r="H9" s="8"/>
      <c r="I9" s="10" t="s">
        <v>174</v>
      </c>
      <c r="J9" s="8" t="s">
        <v>175</v>
      </c>
      <c r="K9" s="8" t="s">
        <v>168</v>
      </c>
      <c r="L9" s="8" t="s">
        <v>192</v>
      </c>
      <c r="M9" s="10" t="s">
        <v>193</v>
      </c>
      <c r="N9" s="8"/>
    </row>
    <row r="10" spans="1:14" s="9" customFormat="1" ht="169.5" customHeight="1" x14ac:dyDescent="0.15">
      <c r="A10" s="6">
        <v>9</v>
      </c>
      <c r="B10" s="8"/>
      <c r="C10" s="8"/>
      <c r="D10" s="8" t="s">
        <v>194</v>
      </c>
      <c r="E10" s="8" t="s">
        <v>195</v>
      </c>
      <c r="F10" s="27"/>
      <c r="G10" s="34"/>
      <c r="H10" s="8"/>
      <c r="I10" s="10" t="s">
        <v>176</v>
      </c>
      <c r="J10" s="8" t="s">
        <v>177</v>
      </c>
      <c r="K10" s="8" t="s">
        <v>196</v>
      </c>
      <c r="L10" s="8" t="s">
        <v>197</v>
      </c>
      <c r="M10" s="10" t="s">
        <v>198</v>
      </c>
      <c r="N10" s="8"/>
    </row>
    <row r="11" spans="1:14" s="9" customFormat="1" ht="165.75" customHeight="1" x14ac:dyDescent="0.15">
      <c r="A11" s="6">
        <v>10</v>
      </c>
      <c r="B11" s="8"/>
      <c r="C11" s="8"/>
      <c r="D11" s="8" t="s">
        <v>216</v>
      </c>
      <c r="E11" s="42" t="s">
        <v>227</v>
      </c>
      <c r="F11" s="27"/>
      <c r="G11" s="34"/>
      <c r="H11" s="8"/>
      <c r="I11" s="43" t="s">
        <v>212</v>
      </c>
      <c r="J11" s="42" t="s">
        <v>63</v>
      </c>
      <c r="K11" s="8" t="s">
        <v>178</v>
      </c>
      <c r="L11" s="10" t="s">
        <v>229</v>
      </c>
      <c r="M11" s="10" t="s">
        <v>221</v>
      </c>
      <c r="N11" s="8"/>
    </row>
    <row r="12" spans="1:14" s="9" customFormat="1" ht="170.25" customHeight="1" x14ac:dyDescent="0.15">
      <c r="A12" s="6">
        <v>11</v>
      </c>
      <c r="C12" s="8"/>
      <c r="D12" s="8" t="s">
        <v>219</v>
      </c>
      <c r="E12" s="42" t="s">
        <v>228</v>
      </c>
      <c r="F12" s="45"/>
      <c r="G12" s="36"/>
      <c r="H12" s="45"/>
      <c r="I12" s="10" t="s">
        <v>67</v>
      </c>
      <c r="K12" s="8" t="s">
        <v>169</v>
      </c>
      <c r="L12" s="43" t="s">
        <v>179</v>
      </c>
      <c r="M12" s="10" t="s">
        <v>180</v>
      </c>
    </row>
    <row r="13" spans="1:14" s="9" customFormat="1" ht="170.25" customHeight="1" x14ac:dyDescent="0.15">
      <c r="A13" s="6">
        <v>12</v>
      </c>
      <c r="B13" s="8"/>
      <c r="C13" s="8"/>
      <c r="D13" s="8" t="s">
        <v>106</v>
      </c>
      <c r="E13" s="8" t="s">
        <v>118</v>
      </c>
      <c r="F13" s="27" t="s">
        <v>81</v>
      </c>
      <c r="G13" s="34"/>
      <c r="H13" s="8"/>
      <c r="I13" s="8" t="s">
        <v>56</v>
      </c>
      <c r="J13" s="10" t="s">
        <v>68</v>
      </c>
      <c r="K13" s="8" t="s">
        <v>171</v>
      </c>
      <c r="L13" s="8" t="s">
        <v>170</v>
      </c>
      <c r="M13" s="8" t="s">
        <v>88</v>
      </c>
      <c r="N13" s="8"/>
    </row>
    <row r="14" spans="1:14" s="9" customFormat="1" ht="170.25" customHeight="1" x14ac:dyDescent="0.15">
      <c r="A14" s="6">
        <v>13</v>
      </c>
      <c r="B14" s="15"/>
      <c r="C14" s="15"/>
      <c r="D14" s="15" t="s">
        <v>107</v>
      </c>
      <c r="E14" s="15" t="s">
        <v>119</v>
      </c>
      <c r="F14" s="30"/>
      <c r="G14" s="37"/>
      <c r="H14" s="15"/>
      <c r="I14" s="8" t="s">
        <v>64</v>
      </c>
      <c r="J14" s="10" t="s">
        <v>74</v>
      </c>
      <c r="K14" s="18"/>
      <c r="L14" s="8" t="s">
        <v>90</v>
      </c>
      <c r="M14" s="8" t="s">
        <v>96</v>
      </c>
      <c r="N14" s="8"/>
    </row>
    <row r="15" spans="1:14" s="9" customFormat="1" ht="170.25" customHeight="1" x14ac:dyDescent="0.15">
      <c r="A15" s="6">
        <v>14</v>
      </c>
      <c r="B15" s="15"/>
      <c r="C15" s="15"/>
      <c r="D15" s="15" t="s">
        <v>99</v>
      </c>
      <c r="E15" s="30" t="s">
        <v>230</v>
      </c>
      <c r="F15" s="30" t="s">
        <v>172</v>
      </c>
      <c r="G15" s="37"/>
      <c r="H15" s="15" t="s">
        <v>69</v>
      </c>
      <c r="I15" s="15" t="s">
        <v>75</v>
      </c>
      <c r="J15" s="10" t="s">
        <v>173</v>
      </c>
      <c r="K15" s="8"/>
      <c r="L15" s="15" t="s">
        <v>108</v>
      </c>
      <c r="M15" s="15" t="s">
        <v>121</v>
      </c>
      <c r="N15" s="8"/>
    </row>
    <row r="16" spans="1:14" s="9" customFormat="1" ht="131.25" customHeight="1" x14ac:dyDescent="0.15">
      <c r="A16" s="14"/>
      <c r="B16" s="15"/>
      <c r="C16" s="15"/>
      <c r="D16" s="15"/>
      <c r="E16" s="30"/>
      <c r="F16" s="30"/>
      <c r="G16" s="37"/>
      <c r="H16" s="15"/>
      <c r="I16" s="15"/>
      <c r="J16" s="10"/>
      <c r="K16" s="8"/>
      <c r="L16" s="8"/>
      <c r="M16" s="8"/>
      <c r="N16" s="8"/>
    </row>
    <row r="17" spans="1:12" s="9" customFormat="1" ht="153.75" customHeight="1" x14ac:dyDescent="0.15">
      <c r="A17" s="6"/>
      <c r="B17" s="16"/>
      <c r="C17" s="16"/>
      <c r="D17" s="16"/>
      <c r="E17" s="31"/>
      <c r="F17" s="31"/>
      <c r="G17" s="38"/>
      <c r="H17" s="16"/>
      <c r="I17" s="16"/>
      <c r="J17" s="10"/>
      <c r="K17" s="8"/>
      <c r="L17" s="13"/>
    </row>
    <row r="18" spans="1:12" s="9" customFormat="1" ht="92.1" customHeight="1" x14ac:dyDescent="0.15">
      <c r="A18" s="47"/>
      <c r="B18" s="47"/>
      <c r="C18" s="47"/>
      <c r="D18" s="47"/>
      <c r="E18" s="47"/>
      <c r="F18" s="47"/>
      <c r="G18" s="47"/>
      <c r="H18" s="47"/>
      <c r="I18" s="47"/>
      <c r="J18" s="47"/>
      <c r="K18" s="47"/>
      <c r="L18" s="47"/>
    </row>
    <row r="19" spans="1:12" ht="18.75" x14ac:dyDescent="0.15">
      <c r="B19" s="17"/>
      <c r="C19" s="17"/>
      <c r="D19" s="17"/>
      <c r="E19" s="32"/>
      <c r="F19" s="32"/>
      <c r="G19" s="39"/>
      <c r="H19" s="17"/>
      <c r="I19" s="17"/>
      <c r="J19" s="17"/>
      <c r="K19" s="17"/>
      <c r="L19" s="17"/>
    </row>
    <row r="20" spans="1:12" ht="18.75" x14ac:dyDescent="0.15">
      <c r="B20" s="17"/>
      <c r="C20" s="17"/>
      <c r="D20" s="17"/>
      <c r="E20" s="32"/>
      <c r="F20" s="32"/>
      <c r="G20" s="39"/>
      <c r="H20" s="17"/>
      <c r="I20" s="17"/>
      <c r="J20" s="17"/>
      <c r="K20" s="17"/>
      <c r="L20" s="17"/>
    </row>
    <row r="21" spans="1:12" ht="18.75" x14ac:dyDescent="0.15">
      <c r="B21" s="17"/>
      <c r="C21" s="17"/>
      <c r="D21" s="17"/>
      <c r="E21" s="32"/>
      <c r="F21" s="32"/>
      <c r="G21" s="39"/>
      <c r="H21" s="17"/>
      <c r="I21" s="17"/>
      <c r="J21" s="17"/>
      <c r="K21" s="17"/>
      <c r="L21" s="17"/>
    </row>
    <row r="22" spans="1:12" ht="18.75" x14ac:dyDescent="0.15">
      <c r="B22" s="17"/>
      <c r="C22" s="17"/>
      <c r="D22" s="17"/>
      <c r="E22" s="32"/>
      <c r="F22" s="32"/>
      <c r="G22" s="39"/>
      <c r="H22" s="17"/>
      <c r="I22" s="17"/>
      <c r="J22" s="17"/>
      <c r="K22" s="17"/>
      <c r="L22" s="17"/>
    </row>
    <row r="23" spans="1:12" ht="18.75" x14ac:dyDescent="0.15">
      <c r="B23" s="17"/>
      <c r="C23" s="17"/>
      <c r="D23" s="17"/>
      <c r="E23" s="32"/>
      <c r="F23" s="32"/>
      <c r="G23" s="39"/>
      <c r="H23" s="17"/>
      <c r="I23" s="17"/>
      <c r="J23" s="17"/>
      <c r="K23" s="17"/>
      <c r="L23" s="17"/>
    </row>
    <row r="24" spans="1:12" ht="18.75" x14ac:dyDescent="0.15">
      <c r="B24" s="17"/>
      <c r="C24" s="17"/>
      <c r="D24" s="17"/>
      <c r="E24" s="32"/>
      <c r="F24" s="32"/>
      <c r="G24" s="39"/>
      <c r="H24" s="17"/>
      <c r="I24" s="17"/>
      <c r="J24" s="17"/>
      <c r="K24" s="17"/>
      <c r="L24" s="17"/>
    </row>
    <row r="25" spans="1:12" ht="18.75" x14ac:dyDescent="0.15">
      <c r="B25" s="17"/>
      <c r="C25" s="17"/>
      <c r="D25" s="17"/>
      <c r="E25" s="32"/>
      <c r="F25" s="32"/>
      <c r="G25" s="39"/>
      <c r="H25" s="17"/>
      <c r="I25" s="17"/>
      <c r="J25" s="17"/>
      <c r="K25" s="17"/>
      <c r="L25" s="17"/>
    </row>
    <row r="26" spans="1:12" ht="18.75" x14ac:dyDescent="0.15">
      <c r="B26" s="17"/>
      <c r="C26" s="17"/>
      <c r="D26" s="17"/>
      <c r="E26" s="32"/>
      <c r="F26" s="32"/>
      <c r="G26" s="39"/>
      <c r="H26" s="17"/>
      <c r="I26" s="17"/>
      <c r="J26" s="17"/>
      <c r="K26" s="17"/>
      <c r="L26" s="17"/>
    </row>
    <row r="27" spans="1:12" ht="18.75" x14ac:dyDescent="0.15">
      <c r="B27" s="17"/>
      <c r="C27" s="17"/>
      <c r="D27" s="17"/>
      <c r="E27" s="32"/>
      <c r="F27" s="32"/>
      <c r="G27" s="39"/>
      <c r="H27" s="17"/>
      <c r="I27" s="17"/>
      <c r="J27" s="17"/>
      <c r="K27" s="17"/>
      <c r="L27" s="17"/>
    </row>
    <row r="28" spans="1:12" ht="18.75" x14ac:dyDescent="0.15">
      <c r="B28" s="17"/>
      <c r="C28" s="17"/>
      <c r="D28" s="17"/>
      <c r="E28" s="32"/>
      <c r="F28" s="32"/>
      <c r="G28" s="39"/>
      <c r="H28" s="17"/>
      <c r="I28" s="17"/>
      <c r="J28" s="17"/>
      <c r="K28" s="17"/>
      <c r="L28" s="17"/>
    </row>
    <row r="29" spans="1:12" ht="18.75" x14ac:dyDescent="0.15">
      <c r="B29" s="17"/>
      <c r="C29" s="17"/>
      <c r="D29" s="17"/>
      <c r="E29" s="32"/>
      <c r="F29" s="32"/>
      <c r="G29" s="39"/>
      <c r="H29" s="17"/>
      <c r="I29" s="17"/>
      <c r="J29" s="17"/>
      <c r="K29" s="17"/>
      <c r="L29" s="17"/>
    </row>
    <row r="30" spans="1:12" ht="18.75" x14ac:dyDescent="0.15">
      <c r="B30" s="17"/>
      <c r="C30" s="17"/>
      <c r="D30" s="17"/>
      <c r="E30" s="32"/>
      <c r="F30" s="32"/>
      <c r="G30" s="39"/>
      <c r="H30" s="17"/>
      <c r="I30" s="17"/>
      <c r="J30" s="17"/>
      <c r="K30" s="17"/>
      <c r="L30" s="17"/>
    </row>
    <row r="31" spans="1:12" ht="18.75" x14ac:dyDescent="0.15">
      <c r="B31" s="17"/>
      <c r="C31" s="17"/>
      <c r="D31" s="17"/>
      <c r="E31" s="32"/>
      <c r="F31" s="32"/>
      <c r="G31" s="39"/>
      <c r="H31" s="17"/>
      <c r="I31" s="17"/>
      <c r="J31" s="17"/>
      <c r="K31" s="17"/>
      <c r="L31" s="17"/>
    </row>
    <row r="32" spans="1:12" ht="18.75" x14ac:dyDescent="0.15">
      <c r="B32" s="17"/>
      <c r="C32" s="17"/>
      <c r="D32" s="17"/>
      <c r="E32" s="32"/>
      <c r="F32" s="32"/>
      <c r="G32" s="39"/>
      <c r="H32" s="17"/>
      <c r="I32" s="17"/>
      <c r="J32" s="17"/>
      <c r="K32" s="17"/>
      <c r="L32" s="17"/>
    </row>
    <row r="33" spans="2:12" ht="18.75" x14ac:dyDescent="0.15">
      <c r="B33" s="17"/>
      <c r="C33" s="17"/>
      <c r="D33" s="17"/>
      <c r="E33" s="32"/>
      <c r="F33" s="32"/>
      <c r="G33" s="39"/>
      <c r="H33" s="17"/>
      <c r="I33" s="17"/>
      <c r="J33" s="17"/>
      <c r="K33" s="17"/>
      <c r="L33" s="17"/>
    </row>
  </sheetData>
  <mergeCells count="2">
    <mergeCell ref="A1:L1"/>
    <mergeCell ref="A18:L18"/>
  </mergeCells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</vt:lpstr>
    </vt:vector>
  </TitlesOfParts>
  <Company>China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wang</cp:lastModifiedBy>
  <cp:lastPrinted>2020-05-14T01:57:00Z</cp:lastPrinted>
  <dcterms:created xsi:type="dcterms:W3CDTF">2018-07-13T05:30:00Z</dcterms:created>
  <dcterms:modified xsi:type="dcterms:W3CDTF">2024-02-21T05:43:44Z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2052-11.1.0.9828</vt:lpwstr>
  </property>
</Properties>
</file>